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20490" windowHeight="7755"/>
  </bookViews>
  <sheets>
    <sheet name="Plan1" sheetId="1" r:id="rId1"/>
    <sheet name="Plan2" sheetId="2" r:id="rId2"/>
  </sheets>
  <calcPr calcId="152511"/>
</workbook>
</file>

<file path=xl/calcChain.xml><?xml version="1.0" encoding="utf-8"?>
<calcChain xmlns="http://schemas.openxmlformats.org/spreadsheetml/2006/main">
  <c r="X80" i="2" l="1"/>
  <c r="X81" i="2" s="1"/>
  <c r="S38" i="2"/>
  <c r="S33" i="2"/>
  <c r="X33" i="2" s="1"/>
  <c r="W24" i="2"/>
  <c r="W23" i="2"/>
  <c r="V17" i="2"/>
  <c r="W18" i="2" s="1"/>
  <c r="X36" i="2"/>
  <c r="X35" i="2"/>
  <c r="X39" i="2" l="1"/>
  <c r="W25" i="2"/>
  <c r="E75" i="1"/>
  <c r="E62" i="1"/>
  <c r="G81" i="1" l="1"/>
  <c r="G80" i="1"/>
  <c r="G79" i="1"/>
  <c r="H82" i="1" s="1"/>
  <c r="G78" i="1"/>
  <c r="X55" i="2"/>
  <c r="X56" i="2"/>
  <c r="X57" i="2"/>
  <c r="X58" i="2"/>
  <c r="X59" i="2"/>
  <c r="X54" i="2"/>
  <c r="X45" i="2"/>
  <c r="X46" i="2" s="1"/>
  <c r="X47" i="2" s="1"/>
  <c r="E90" i="1"/>
  <c r="H91" i="1" s="1"/>
  <c r="E76" i="1"/>
  <c r="G76" i="1" s="1"/>
  <c r="H76" i="1" s="1"/>
  <c r="G66" i="1"/>
  <c r="G67" i="1"/>
  <c r="E65" i="1"/>
  <c r="G65" i="1" s="1"/>
  <c r="E63" i="1"/>
  <c r="H63" i="1" s="1"/>
  <c r="D71" i="1"/>
  <c r="D73" i="1"/>
  <c r="H73" i="1" l="1"/>
  <c r="X60" i="2"/>
  <c r="X49" i="2"/>
  <c r="X48" i="2"/>
  <c r="H68" i="1"/>
  <c r="G45" i="1"/>
  <c r="H81" i="1"/>
  <c r="H80" i="1"/>
  <c r="H79" i="1"/>
  <c r="H78" i="1"/>
  <c r="H83" i="1" s="1"/>
  <c r="G53" i="1"/>
  <c r="G52" i="1"/>
  <c r="G51" i="1"/>
  <c r="G40" i="1"/>
  <c r="G41" i="1"/>
  <c r="G42" i="1"/>
  <c r="G43" i="1"/>
  <c r="G44" i="1"/>
  <c r="G46" i="1"/>
  <c r="G47" i="1"/>
  <c r="G39" i="1"/>
  <c r="G32" i="1"/>
  <c r="G31" i="1"/>
  <c r="G17" i="1"/>
  <c r="G16" i="1"/>
  <c r="G14" i="1"/>
  <c r="G25" i="1"/>
  <c r="G24" i="1"/>
  <c r="G22" i="1"/>
  <c r="E23" i="1"/>
  <c r="E15" i="1"/>
  <c r="G15" i="1" s="1"/>
  <c r="X64" i="2" l="1"/>
  <c r="X66" i="2" s="1"/>
  <c r="X67" i="2"/>
  <c r="W70" i="2" s="1"/>
  <c r="G23" i="1"/>
  <c r="H25" i="1" s="1"/>
  <c r="H26" i="1" s="1"/>
  <c r="G26" i="1"/>
  <c r="G27" i="1" s="1"/>
  <c r="H27" i="1" s="1"/>
  <c r="H54" i="1"/>
  <c r="H33" i="1"/>
  <c r="H49" i="1"/>
  <c r="H17" i="1"/>
  <c r="H18" i="1" s="1"/>
  <c r="H29" i="1" l="1"/>
  <c r="W73" i="2"/>
  <c r="W74" i="2"/>
  <c r="H19" i="1"/>
  <c r="H21" i="1" s="1"/>
  <c r="H34" i="1" s="1"/>
  <c r="H55" i="1"/>
  <c r="H85" i="1" l="1"/>
  <c r="W75" i="2"/>
  <c r="W76" i="2" s="1"/>
  <c r="H93" i="1"/>
  <c r="H94" i="1" s="1"/>
  <c r="H95" i="1" s="1"/>
  <c r="H96" i="1" l="1"/>
  <c r="E101" i="1" l="1"/>
  <c r="E100" i="1"/>
  <c r="E102" i="1" l="1"/>
  <c r="H102" i="1" s="1"/>
  <c r="H103" i="1" s="1"/>
  <c r="H104" i="1" l="1"/>
</calcChain>
</file>

<file path=xl/sharedStrings.xml><?xml version="1.0" encoding="utf-8"?>
<sst xmlns="http://schemas.openxmlformats.org/spreadsheetml/2006/main" count="319" uniqueCount="221">
  <si>
    <t>DADOS INFORMATIVOS</t>
  </si>
  <si>
    <t>DISCRIMINAÇÃO</t>
  </si>
  <si>
    <t>Unidade</t>
  </si>
  <si>
    <t>Quantidade</t>
  </si>
  <si>
    <t>Média dos dias de trabalho</t>
  </si>
  <si>
    <t> 12</t>
  </si>
  <si>
    <t>Resíduos a coletar</t>
  </si>
  <si>
    <t>Toneladas</t>
  </si>
  <si>
    <t> 165</t>
  </si>
  <si>
    <t>Quilometragem mensal dos roteiros de coleta</t>
  </si>
  <si>
    <t>Km/mês</t>
  </si>
  <si>
    <t>Coleta</t>
  </si>
  <si>
    <t>Veículos</t>
  </si>
  <si>
    <t> 1</t>
  </si>
  <si>
    <t>Motorista</t>
  </si>
  <si>
    <t>Funcionário</t>
  </si>
  <si>
    <t>Coletores</t>
  </si>
  <si>
    <t> 3</t>
  </si>
  <si>
    <t xml:space="preserve">PLANILHA DE COMPOSIÇÃO DE CUSTOS DE COLETA REGULAR DOS RESÍDUOS sólidos urbanos – Classe II </t>
  </si>
  <si>
    <t xml:space="preserve">      Preço Unit</t>
  </si>
  <si>
    <t>Sub-Total</t>
  </si>
  <si>
    <t>Total</t>
  </si>
  <si>
    <t>1. MÃO DE OBRA</t>
  </si>
  <si>
    <t>1.1 Mão de Obra Direta Motorista coletores</t>
  </si>
  <si>
    <t>Salário normal</t>
  </si>
  <si>
    <t>hora</t>
  </si>
  <si>
    <t>Horas extras</t>
  </si>
  <si>
    <t>Adicional de Insalubridade (40%) </t>
  </si>
  <si>
    <t>%</t>
  </si>
  <si>
    <t>Soma</t>
  </si>
  <si>
    <t>Encargos Sociais</t>
  </si>
  <si>
    <t>Total por motorista</t>
  </si>
  <si>
    <t>Total do Efetivo</t>
  </si>
  <si>
    <t>homens</t>
  </si>
  <si>
    <t>1.2 Mão de Obra Direta Garis </t>
  </si>
  <si>
    <t>Adicional de Insalubridade </t>
  </si>
  <si>
    <t>Total por Gari</t>
  </si>
  <si>
    <t>homem</t>
  </si>
  <si>
    <t>Garis</t>
  </si>
  <si>
    <t>Motoristas (caminhão)</t>
  </si>
  <si>
    <t>Total c/vale alimentação mensal </t>
  </si>
  <si>
    <t xml:space="preserve">2. UNIFORMES E EQUIPAMENTOS DE PROTEÇÃO </t>
  </si>
  <si>
    <t>Unid/mês</t>
  </si>
  <si>
    <t>2.1-VESTUARIO DO COLETOR</t>
  </si>
  <si>
    <t>Jaqueta</t>
  </si>
  <si>
    <t>unid.</t>
  </si>
  <si>
    <t>calça c/ fx reflexiva</t>
  </si>
  <si>
    <t>camiseta</t>
  </si>
  <si>
    <t>boné</t>
  </si>
  <si>
    <t>colete refletivo</t>
  </si>
  <si>
    <t>capa de chuva</t>
  </si>
  <si>
    <t>calçado</t>
  </si>
  <si>
    <t>luva</t>
  </si>
  <si>
    <t>Total Custo vestuário coletor</t>
  </si>
  <si>
    <t>R$/conj.</t>
  </si>
  <si>
    <t>Total Uniformes e EPIs</t>
  </si>
  <si>
    <t>3. EQUIPAMENTOS</t>
  </si>
  <si>
    <t>Unidade/mês</t>
  </si>
  <si>
    <t>3.1 VEICULOS COLETORES </t>
  </si>
  <si>
    <t>3.2.1 Depreciação</t>
  </si>
  <si>
    <t>unidade</t>
  </si>
  <si>
    <t>Depreciação mensal dos Veic.coletores </t>
  </si>
  <si>
    <t>% ao mês</t>
  </si>
  <si>
    <t>IPVA (1%)</t>
  </si>
  <si>
    <t>Seguro Obrigatório-DPVAT e tx de exp</t>
  </si>
  <si>
    <t>Impostos e seguros mensais </t>
  </si>
  <si>
    <t>mês</t>
  </si>
  <si>
    <t>Custo óleo diesel/Km rodado</t>
  </si>
  <si>
    <t>Km/l</t>
  </si>
  <si>
    <t>Custo mensal c/óleo diesel </t>
  </si>
  <si>
    <t>Km</t>
  </si>
  <si>
    <t>Consumo óleo motor/1.000 Km </t>
  </si>
  <si>
    <t>l/1000 km</t>
  </si>
  <si>
    <t>Custo mensal c/óleo do motor </t>
  </si>
  <si>
    <t>Manutenção mensal dos Veiculos </t>
  </si>
  <si>
    <t>Custo do pneus 275 </t>
  </si>
  <si>
    <t>recapagem do pneu</t>
  </si>
  <si>
    <t>Custo jogo câmaras aro 20 </t>
  </si>
  <si>
    <t>unidades</t>
  </si>
  <si>
    <t>Custo jogo protetor pneus </t>
  </si>
  <si>
    <t>Custo jogo completo/Km rodado </t>
  </si>
  <si>
    <t>Km/jogo</t>
  </si>
  <si>
    <t>TOTAL DESPESAS OPERACIONAIS MENSAIS (DO) MAO DE OBRA-EPI-EQUIPAMENTOS</t>
  </si>
  <si>
    <t>4. DESPESAS ADMINISTRATIVAS</t>
  </si>
  <si>
    <t>Despesas Administrativas Local</t>
  </si>
  <si>
    <t>TOTAL DESPESAS ADMINISTRATIVAS </t>
  </si>
  <si>
    <t>Custos (DO + DA) </t>
  </si>
  <si>
    <t>Sub Total sem lucro</t>
  </si>
  <si>
    <t>BDI</t>
  </si>
  <si>
    <t>Custos (DO + DA + Lucro) </t>
  </si>
  <si>
    <t>5. IMPOSTOS E TAXAS (CFE. ENQUADRAMENTO TRIBUTÁRIO)</t>
  </si>
  <si>
    <t xml:space="preserve">      Preço Unitá</t>
  </si>
  <si>
    <t>ISS</t>
  </si>
  <si>
    <t>PIS/COFINS</t>
  </si>
  <si>
    <t>TOTAL IMPOSTOS E TAXAS </t>
  </si>
  <si>
    <t>CUSTO TOTAL DOS SERVIÇOS</t>
  </si>
  <si>
    <t>Custos por Km rodado</t>
  </si>
  <si>
    <t>Dias</t>
  </si>
  <si>
    <t>Protetor solar FPS 60</t>
  </si>
  <si>
    <t>Dias/mês</t>
  </si>
  <si>
    <t> 4</t>
  </si>
  <si>
    <t>Quilometragem mensal da Estação de Transbordo até o aterro sanitário</t>
  </si>
  <si>
    <t>2 TRANSBORDO DE RESÍDUOS</t>
  </si>
  <si>
    <t xml:space="preserve">VIDA ÚTIL ESTIMADA (MESES) </t>
  </si>
  <si>
    <t xml:space="preserve">QUANTIDADE </t>
  </si>
  <si>
    <t xml:space="preserve">VALOR DEPRECIÁVEL DO BEM </t>
  </si>
  <si>
    <t xml:space="preserve">DEPRECIAÇÃO MENSAL (R$) </t>
  </si>
  <si>
    <t>1.1</t>
  </si>
  <si>
    <t>Equipamentos</t>
  </si>
  <si>
    <t>Sub-Total custo mensal da depreciação</t>
  </si>
  <si>
    <t>3 - TRANSPORTE</t>
  </si>
  <si>
    <t>DEPRECIAÇÃO</t>
  </si>
  <si>
    <t xml:space="preserve">VALOR </t>
  </si>
  <si>
    <t>DEPRECIÁVEL</t>
  </si>
  <si>
    <t>Caminhão</t>
  </si>
  <si>
    <t>1.2</t>
  </si>
  <si>
    <t>Container</t>
  </si>
  <si>
    <t>1 - Sub-total - Depreciação</t>
  </si>
  <si>
    <t>DESPESAS COM O VEÍCULO</t>
  </si>
  <si>
    <t>2.1</t>
  </si>
  <si>
    <t>COMBUSTÍVEL</t>
  </si>
  <si>
    <t xml:space="preserve">CONSUMO DOVEÍCULO (Km/L) </t>
  </si>
  <si>
    <t xml:space="preserve">Km MENSAL DA ROTA (KM) </t>
  </si>
  <si>
    <t xml:space="preserve">VALOR DO LITRO DE COMBUSTÍVEL (R$) </t>
  </si>
  <si>
    <t xml:space="preserve"> TOTAL MENSAL</t>
  </si>
  <si>
    <t>2.1.1</t>
  </si>
  <si>
    <t>Óleo Diesel</t>
  </si>
  <si>
    <t>2.2</t>
  </si>
  <si>
    <t>PNEUS</t>
  </si>
  <si>
    <t xml:space="preserve">QUANTIDADE DE PNEUS POR CAMINHÃO </t>
  </si>
  <si>
    <t xml:space="preserve">CONSUMO DE PNEUS (Km por pneu) </t>
  </si>
  <si>
    <t xml:space="preserve">QUILOMETRAGEM TOTAL MENSAL DA ROTA (KM) </t>
  </si>
  <si>
    <t xml:space="preserve">CUSTO UNITÁRIO DE CADA PNEU </t>
  </si>
  <si>
    <t xml:space="preserve"> TOTAL MENSAL </t>
  </si>
  <si>
    <t>2.2.1</t>
  </si>
  <si>
    <t>Pneus</t>
  </si>
  <si>
    <t>2.3</t>
  </si>
  <si>
    <t>LICENCIAMENTO E TAXAS</t>
  </si>
  <si>
    <t>QUANTIDADE VEÍCULOS</t>
  </si>
  <si>
    <t>CUSTO ANUAL</t>
  </si>
  <si>
    <t xml:space="preserve">CUSTO MENSAL </t>
  </si>
  <si>
    <t>2.3.1</t>
  </si>
  <si>
    <t>IPVA (1% sobre o valor da FIPE)</t>
  </si>
  <si>
    <t>2.3.2</t>
  </si>
  <si>
    <t>Seguro Obrigatório</t>
  </si>
  <si>
    <t>2.4</t>
  </si>
  <si>
    <t>DEMAIS CUSTOS DE MANUTENÇÃO</t>
  </si>
  <si>
    <t>QUANTIDADE MENSAL</t>
  </si>
  <si>
    <t>CUSTO UNITÁRIO ESTIMADO</t>
  </si>
  <si>
    <t>2.4.2</t>
  </si>
  <si>
    <t>Lavagem</t>
  </si>
  <si>
    <t xml:space="preserve">2 - Sub-total Despesas com Veículo </t>
  </si>
  <si>
    <t xml:space="preserve">DESPESAS COM PESSOAL </t>
  </si>
  <si>
    <t>3.1</t>
  </si>
  <si>
    <t xml:space="preserve">MOTORISTA </t>
  </si>
  <si>
    <t>REFERÊNCIA</t>
  </si>
  <si>
    <t>QUANTIDADE</t>
  </si>
  <si>
    <t>VALOR REFERÊNCIA (R$)</t>
  </si>
  <si>
    <t>TOTAL MENSAL (R$)</t>
  </si>
  <si>
    <t>3.1.1</t>
  </si>
  <si>
    <t>Salário Mensal da Função</t>
  </si>
  <si>
    <t>Convenção Coletiva</t>
  </si>
  <si>
    <t>3.1.2</t>
  </si>
  <si>
    <t xml:space="preserve">Encargos Sociais </t>
  </si>
  <si>
    <t>3.1.2.1</t>
  </si>
  <si>
    <t>Faturamento Bruto * Alíq. CPRB / N.º Total de Funcionários</t>
  </si>
  <si>
    <t xml:space="preserve"> R$                        </t>
  </si>
  <si>
    <t>FGTS</t>
  </si>
  <si>
    <t>3.1.3</t>
  </si>
  <si>
    <t>Provisão 13º Salário e Encargos Sociais</t>
  </si>
  <si>
    <t xml:space="preserve">3 - Sub-total Despesas com Pessoal </t>
  </si>
  <si>
    <t xml:space="preserve">DESPESAS COM UNIFORMES E EQUIPAMENTOS DE PROTEÇÃO INDIVIDUAL (EPI) </t>
  </si>
  <si>
    <t>4.1</t>
  </si>
  <si>
    <t>UNIFORMES E EPI - MOTORISTAS</t>
  </si>
  <si>
    <t>DURABILIDADE (em meses)</t>
  </si>
  <si>
    <t xml:space="preserve">VALOR UNITÁRIO (R$) </t>
  </si>
  <si>
    <t>CUSTO MENSAL (R$)</t>
  </si>
  <si>
    <t>4.1.1</t>
  </si>
  <si>
    <t>Jaqueta com refletivo</t>
  </si>
  <si>
    <t>Mensal</t>
  </si>
  <si>
    <t>4.1.2</t>
  </si>
  <si>
    <t>Calça</t>
  </si>
  <si>
    <t>4.1.3</t>
  </si>
  <si>
    <t>Camiseta algodão</t>
  </si>
  <si>
    <t>4.1.4</t>
  </si>
  <si>
    <t>Botina de segurança</t>
  </si>
  <si>
    <t>4.1.5</t>
  </si>
  <si>
    <t>Capa de chuva com refletivo</t>
  </si>
  <si>
    <t>4.1.6</t>
  </si>
  <si>
    <t>Protetor solar FPS30</t>
  </si>
  <si>
    <t>4 - Sub-total Despesas com uniformes e EPI's (4.1)</t>
  </si>
  <si>
    <t xml:space="preserve">5 - Sub-total de Despesas anterior ao cálculo dos Benefícios e Despesas Indiretas </t>
  </si>
  <si>
    <t xml:space="preserve">Margem de Lucro Bruto </t>
  </si>
  <si>
    <t xml:space="preserve">6 - Sub-total Despesas </t>
  </si>
  <si>
    <t xml:space="preserve">7 - Sub-total de Despesas anterior ao cálculo de Impostos e Taxas </t>
  </si>
  <si>
    <t>IMPOSTOS E TAXAS</t>
  </si>
  <si>
    <t xml:space="preserve">PERCENTUAL APROXIMADO </t>
  </si>
  <si>
    <t>BASE DE CÁLCULO</t>
  </si>
  <si>
    <t xml:space="preserve">TOTAL MENSAL (R$) </t>
  </si>
  <si>
    <t>8.1</t>
  </si>
  <si>
    <t>Percentual estimado de Tributos Federais incidentes sobre o faturamento</t>
  </si>
  <si>
    <t>8.2</t>
  </si>
  <si>
    <t>Percentual estimado de Tributos Municipais incidentes sobre o faturamento</t>
  </si>
  <si>
    <t xml:space="preserve">8 - Sub-total dos Impostos e Taxas </t>
  </si>
  <si>
    <t>DESTINAÇÃO FINAL EM ATERRO SANITÁRIO</t>
  </si>
  <si>
    <t xml:space="preserve">QUANTIDADE ESTIMADA DE REJEITOS PRODUZIDOS NO MUNICÍPIO (em toneladas) </t>
  </si>
  <si>
    <t xml:space="preserve">VALOR DA DESTINAÇÃO FINAL DE CADA TONELADA (R$/ton) </t>
  </si>
  <si>
    <t>Custo aquisição chassis coletor/ compactador</t>
  </si>
  <si>
    <t>Seguro Total</t>
  </si>
  <si>
    <t>Por dia</t>
  </si>
  <si>
    <t>1.3 Vale Alimentação</t>
  </si>
  <si>
    <t>3.2.2 Impostos e Seguro </t>
  </si>
  <si>
    <t>3.2.3 Consumos</t>
  </si>
  <si>
    <t>3.2.4 MANUTENÇÃO</t>
  </si>
  <si>
    <t>12 Dias</t>
  </si>
  <si>
    <t>2.2-VESTUARIO DO MOTORISTA</t>
  </si>
  <si>
    <t>3.2.5 PNEUS E CÂMARAS</t>
  </si>
  <si>
    <t>DEPRECIAÇÃO DOS EQUIPAMENTOS  UTILIZADOS NA ESTAÇÃO DE TRANSBORDO</t>
  </si>
  <si>
    <t>3.1.2.2</t>
  </si>
  <si>
    <t>9 - DESTINAÇÃO FINAL DOS REJEITOS EM ATERRO SANITÁRIO</t>
  </si>
  <si>
    <t>Total - Destinação final em aterro sanitário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</si>
</sst>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theme="1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rgb="FFC4D79B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E26B0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000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1">
    <xf numFmtId="0" fontId="0" fillId="0" borderId="0" xfId="0"/>
    <xf numFmtId="0" fontId="2" fillId="0" borderId="0" xfId="0" applyFont="1"/>
    <xf numFmtId="0" fontId="2" fillId="0" borderId="6" xfId="0" applyFont="1" applyBorder="1"/>
    <xf numFmtId="0" fontId="4" fillId="0" borderId="0" xfId="0" applyFont="1"/>
    <xf numFmtId="0" fontId="2" fillId="0" borderId="5" xfId="0" applyFont="1" applyBorder="1" applyAlignment="1">
      <alignment horizontal="justify" vertical="center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9" fontId="2" fillId="0" borderId="5" xfId="0" applyNumberFormat="1" applyFont="1" applyBorder="1" applyAlignment="1">
      <alignment horizontal="center" vertical="center"/>
    </xf>
    <xf numFmtId="4" fontId="2" fillId="4" borderId="5" xfId="0" applyNumberFormat="1" applyFont="1" applyFill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justify" vertical="center"/>
    </xf>
    <xf numFmtId="4" fontId="2" fillId="6" borderId="11" xfId="0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2" fillId="2" borderId="4" xfId="0" applyFont="1" applyFill="1" applyBorder="1" applyAlignment="1">
      <alignment horizontal="justify" vertical="center"/>
    </xf>
    <xf numFmtId="0" fontId="2" fillId="2" borderId="5" xfId="0" applyFont="1" applyFill="1" applyBorder="1" applyAlignment="1">
      <alignment horizontal="justify" vertical="center"/>
    </xf>
    <xf numFmtId="4" fontId="2" fillId="5" borderId="5" xfId="0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justify" vertical="center"/>
    </xf>
    <xf numFmtId="4" fontId="2" fillId="0" borderId="2" xfId="0" applyNumberFormat="1" applyFont="1" applyBorder="1" applyAlignment="1">
      <alignment horizontal="center" vertical="center"/>
    </xf>
    <xf numFmtId="0" fontId="2" fillId="2" borderId="7" xfId="0" applyFont="1" applyFill="1" applyBorder="1" applyAlignment="1">
      <alignment horizontal="justify" vertical="center"/>
    </xf>
    <xf numFmtId="0" fontId="2" fillId="2" borderId="0" xfId="0" applyFont="1" applyFill="1" applyAlignment="1">
      <alignment horizontal="justify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4" fontId="2" fillId="7" borderId="3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justify" vertical="center"/>
    </xf>
    <xf numFmtId="0" fontId="2" fillId="0" borderId="16" xfId="0" applyFont="1" applyBorder="1" applyAlignment="1">
      <alignment horizontal="justify" vertical="center"/>
    </xf>
    <xf numFmtId="0" fontId="2" fillId="0" borderId="14" xfId="0" applyFont="1" applyBorder="1" applyAlignment="1">
      <alignment horizontal="justify" vertical="center"/>
    </xf>
    <xf numFmtId="2" fontId="2" fillId="6" borderId="5" xfId="0" applyNumberFormat="1" applyFont="1" applyFill="1" applyBorder="1" applyAlignment="1">
      <alignment horizontal="center" vertical="center"/>
    </xf>
    <xf numFmtId="4" fontId="2" fillId="8" borderId="3" xfId="0" applyNumberFormat="1" applyFont="1" applyFill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4" fontId="2" fillId="9" borderId="3" xfId="0" applyNumberFormat="1" applyFont="1" applyFill="1" applyBorder="1" applyAlignment="1">
      <alignment horizontal="center" vertical="center"/>
    </xf>
    <xf numFmtId="4" fontId="2" fillId="10" borderId="5" xfId="0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6" borderId="17" xfId="0" applyNumberFormat="1" applyFont="1" applyFill="1" applyBorder="1" applyAlignment="1">
      <alignment horizontal="center" vertical="center"/>
    </xf>
    <xf numFmtId="0" fontId="4" fillId="0" borderId="0" xfId="0" applyFont="1" applyAlignment="1"/>
    <xf numFmtId="0" fontId="2" fillId="0" borderId="14" xfId="0" applyFont="1" applyBorder="1" applyAlignment="1">
      <alignment horizontal="center" vertical="center"/>
    </xf>
    <xf numFmtId="4" fontId="2" fillId="6" borderId="0" xfId="0" applyNumberFormat="1" applyFont="1" applyFill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2" fontId="2" fillId="0" borderId="39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4" fontId="2" fillId="0" borderId="3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11" borderId="0" xfId="0" applyFont="1" applyFill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11" borderId="27" xfId="0" applyFont="1" applyFill="1" applyBorder="1" applyAlignment="1">
      <alignment horizontal="center" vertical="center" wrapText="1"/>
    </xf>
    <xf numFmtId="0" fontId="6" fillId="11" borderId="27" xfId="0" applyFont="1" applyFill="1" applyBorder="1" applyAlignment="1">
      <alignment vertical="center" wrapText="1"/>
    </xf>
    <xf numFmtId="0" fontId="8" fillId="0" borderId="24" xfId="0" applyFont="1" applyBorder="1" applyAlignment="1">
      <alignment horizontal="center" vertical="center" wrapText="1"/>
    </xf>
    <xf numFmtId="0" fontId="5" fillId="11" borderId="0" xfId="0" applyFont="1" applyFill="1" applyAlignment="1">
      <alignment vertical="center" wrapText="1"/>
    </xf>
    <xf numFmtId="0" fontId="8" fillId="0" borderId="24" xfId="0" applyFont="1" applyBorder="1" applyAlignment="1">
      <alignment vertical="center" wrapText="1"/>
    </xf>
    <xf numFmtId="0" fontId="8" fillId="0" borderId="29" xfId="0" applyFont="1" applyBorder="1" applyAlignment="1">
      <alignment vertical="center" wrapText="1"/>
    </xf>
    <xf numFmtId="0" fontId="5" fillId="11" borderId="0" xfId="0" applyFont="1" applyFill="1" applyAlignment="1">
      <alignment horizontal="center" vertical="center" wrapText="1"/>
    </xf>
    <xf numFmtId="0" fontId="2" fillId="0" borderId="39" xfId="0" applyFont="1" applyBorder="1" applyAlignment="1">
      <alignment horizontal="center"/>
    </xf>
    <xf numFmtId="4" fontId="2" fillId="0" borderId="39" xfId="0" applyNumberFormat="1" applyFont="1" applyBorder="1" applyAlignment="1">
      <alignment horizontal="center"/>
    </xf>
    <xf numFmtId="0" fontId="9" fillId="14" borderId="39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/>
    </xf>
    <xf numFmtId="0" fontId="2" fillId="2" borderId="18" xfId="0" applyFont="1" applyFill="1" applyBorder="1" applyAlignment="1">
      <alignment horizontal="justify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8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2" fillId="0" borderId="18" xfId="0" applyFont="1" applyBorder="1" applyAlignment="1">
      <alignment horizontal="justify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3" borderId="18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9" xfId="0" applyFont="1" applyBorder="1" applyAlignment="1">
      <alignment horizontal="justify" vertical="center"/>
    </xf>
    <xf numFmtId="0" fontId="2" fillId="0" borderId="20" xfId="0" applyFont="1" applyBorder="1" applyAlignment="1">
      <alignment horizontal="justify" vertical="center"/>
    </xf>
    <xf numFmtId="0" fontId="2" fillId="2" borderId="3" xfId="0" applyFont="1" applyFill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4" fontId="2" fillId="0" borderId="1" xfId="1" applyNumberFormat="1" applyFont="1" applyBorder="1" applyAlignment="1">
      <alignment horizontal="center" vertical="center"/>
    </xf>
    <xf numFmtId="4" fontId="2" fillId="0" borderId="18" xfId="1" applyNumberFormat="1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justify" vertical="center"/>
    </xf>
    <xf numFmtId="0" fontId="2" fillId="5" borderId="3" xfId="0" applyFont="1" applyFill="1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center" vertical="center"/>
    </xf>
    <xf numFmtId="4" fontId="2" fillId="5" borderId="18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" fontId="2" fillId="0" borderId="3" xfId="0" applyNumberFormat="1" applyFont="1" applyBorder="1" applyAlignment="1">
      <alignment horizontal="center" vertical="center"/>
    </xf>
    <xf numFmtId="4" fontId="2" fillId="7" borderId="1" xfId="0" applyNumberFormat="1" applyFont="1" applyFill="1" applyBorder="1" applyAlignment="1">
      <alignment horizontal="center" vertical="center"/>
    </xf>
    <xf numFmtId="4" fontId="2" fillId="7" borderId="18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justify" vertical="center"/>
    </xf>
    <xf numFmtId="0" fontId="2" fillId="7" borderId="18" xfId="0" applyFont="1" applyFill="1" applyBorder="1" applyAlignment="1">
      <alignment horizontal="justify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" fontId="6" fillId="4" borderId="48" xfId="0" applyNumberFormat="1" applyFont="1" applyFill="1" applyBorder="1" applyAlignment="1">
      <alignment horizontal="center" vertical="center" wrapText="1"/>
    </xf>
    <xf numFmtId="0" fontId="8" fillId="0" borderId="24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4" fontId="2" fillId="0" borderId="47" xfId="0" applyNumberFormat="1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4" fontId="2" fillId="0" borderId="40" xfId="0" applyNumberFormat="1" applyFont="1" applyBorder="1" applyAlignment="1">
      <alignment horizontal="center" vertical="center" wrapText="1"/>
    </xf>
    <xf numFmtId="4" fontId="2" fillId="0" borderId="41" xfId="0" applyNumberFormat="1" applyFont="1" applyBorder="1" applyAlignment="1">
      <alignment horizontal="center" vertical="center" wrapText="1"/>
    </xf>
    <xf numFmtId="4" fontId="2" fillId="0" borderId="42" xfId="0" applyNumberFormat="1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6" xfId="0" applyFont="1" applyBorder="1" applyAlignment="1">
      <alignment vertical="center" wrapText="1"/>
    </xf>
    <xf numFmtId="0" fontId="8" fillId="0" borderId="27" xfId="0" applyFont="1" applyBorder="1" applyAlignment="1">
      <alignment vertical="center" wrapText="1"/>
    </xf>
    <xf numFmtId="0" fontId="8" fillId="0" borderId="28" xfId="0" applyFont="1" applyBorder="1" applyAlignment="1">
      <alignment vertical="center" wrapText="1"/>
    </xf>
    <xf numFmtId="4" fontId="5" fillId="4" borderId="45" xfId="0" applyNumberFormat="1" applyFont="1" applyFill="1" applyBorder="1" applyAlignment="1">
      <alignment horizontal="center" vertical="center" wrapText="1"/>
    </xf>
    <xf numFmtId="4" fontId="5" fillId="4" borderId="43" xfId="0" applyNumberFormat="1" applyFont="1" applyFill="1" applyBorder="1" applyAlignment="1">
      <alignment horizontal="center" vertical="center" wrapText="1"/>
    </xf>
    <xf numFmtId="4" fontId="5" fillId="4" borderId="46" xfId="0" applyNumberFormat="1" applyFont="1" applyFill="1" applyBorder="1" applyAlignment="1">
      <alignment horizontal="center" vertical="center" wrapText="1"/>
    </xf>
    <xf numFmtId="0" fontId="8" fillId="11" borderId="26" xfId="0" applyFont="1" applyFill="1" applyBorder="1" applyAlignment="1">
      <alignment horizontal="center" vertical="center" wrapText="1"/>
    </xf>
    <xf numFmtId="0" fontId="8" fillId="11" borderId="27" xfId="0" applyFont="1" applyFill="1" applyBorder="1" applyAlignment="1">
      <alignment horizontal="center" vertical="center" wrapText="1"/>
    </xf>
    <xf numFmtId="0" fontId="8" fillId="11" borderId="28" xfId="0" applyFont="1" applyFill="1" applyBorder="1" applyAlignment="1">
      <alignment horizontal="center" vertical="center" wrapText="1"/>
    </xf>
    <xf numFmtId="0" fontId="5" fillId="11" borderId="27" xfId="0" applyFont="1" applyFill="1" applyBorder="1" applyAlignment="1">
      <alignment horizontal="center" vertical="center" wrapText="1"/>
    </xf>
    <xf numFmtId="0" fontId="5" fillId="11" borderId="27" xfId="0" applyFont="1" applyFill="1" applyBorder="1" applyAlignment="1">
      <alignment vertical="center" wrapText="1"/>
    </xf>
    <xf numFmtId="0" fontId="5" fillId="11" borderId="44" xfId="0" applyFont="1" applyFill="1" applyBorder="1" applyAlignment="1">
      <alignment vertical="center" wrapText="1"/>
    </xf>
    <xf numFmtId="4" fontId="8" fillId="4" borderId="40" xfId="0" applyNumberFormat="1" applyFont="1" applyFill="1" applyBorder="1" applyAlignment="1">
      <alignment horizontal="center" vertical="center" wrapText="1"/>
    </xf>
    <xf numFmtId="4" fontId="8" fillId="4" borderId="41" xfId="0" applyNumberFormat="1" applyFont="1" applyFill="1" applyBorder="1" applyAlignment="1">
      <alignment horizontal="center" vertical="center" wrapText="1"/>
    </xf>
    <xf numFmtId="4" fontId="8" fillId="4" borderId="42" xfId="0" applyNumberFormat="1" applyFont="1" applyFill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2" fontId="2" fillId="0" borderId="26" xfId="0" applyNumberFormat="1" applyFont="1" applyBorder="1" applyAlignment="1">
      <alignment horizontal="center" vertical="center" wrapText="1"/>
    </xf>
    <xf numFmtId="2" fontId="2" fillId="0" borderId="27" xfId="0" applyNumberFormat="1" applyFont="1" applyBorder="1" applyAlignment="1">
      <alignment horizontal="center" vertical="center" wrapText="1"/>
    </xf>
    <xf numFmtId="2" fontId="2" fillId="0" borderId="28" xfId="0" applyNumberFormat="1" applyFont="1" applyBorder="1" applyAlignment="1">
      <alignment horizontal="center" vertical="center" wrapText="1"/>
    </xf>
    <xf numFmtId="0" fontId="6" fillId="11" borderId="27" xfId="0" applyFont="1" applyFill="1" applyBorder="1" applyAlignment="1">
      <alignment horizontal="center" vertical="center" wrapText="1"/>
    </xf>
    <xf numFmtId="0" fontId="7" fillId="11" borderId="27" xfId="0" applyFont="1" applyFill="1" applyBorder="1" applyAlignment="1">
      <alignment vertical="center" wrapText="1"/>
    </xf>
    <xf numFmtId="0" fontId="6" fillId="11" borderId="27" xfId="0" applyFont="1" applyFill="1" applyBorder="1" applyAlignment="1">
      <alignment horizontal="right" vertical="center" wrapText="1"/>
    </xf>
    <xf numFmtId="0" fontId="7" fillId="11" borderId="27" xfId="0" applyFont="1" applyFill="1" applyBorder="1" applyAlignment="1">
      <alignment horizontal="right" vertical="center" wrapText="1"/>
    </xf>
    <xf numFmtId="0" fontId="6" fillId="11" borderId="27" xfId="0" applyFont="1" applyFill="1" applyBorder="1" applyAlignment="1">
      <alignment vertical="center" wrapText="1"/>
    </xf>
    <xf numFmtId="4" fontId="8" fillId="4" borderId="26" xfId="0" applyNumberFormat="1" applyFont="1" applyFill="1" applyBorder="1" applyAlignment="1">
      <alignment horizontal="center" vertical="center" wrapText="1"/>
    </xf>
    <xf numFmtId="4" fontId="8" fillId="4" borderId="27" xfId="0" applyNumberFormat="1" applyFont="1" applyFill="1" applyBorder="1" applyAlignment="1">
      <alignment horizontal="center" vertical="center" wrapText="1"/>
    </xf>
    <xf numFmtId="4" fontId="8" fillId="4" borderId="28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7" fillId="0" borderId="9" xfId="0" applyFont="1" applyBorder="1" applyAlignment="1">
      <alignment horizontal="right" vertical="center" wrapText="1"/>
    </xf>
    <xf numFmtId="0" fontId="6" fillId="0" borderId="9" xfId="0" applyFont="1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4" fontId="8" fillId="0" borderId="26" xfId="0" applyNumberFormat="1" applyFont="1" applyBorder="1" applyAlignment="1">
      <alignment horizontal="center" vertical="center" wrapText="1"/>
    </xf>
    <xf numFmtId="9" fontId="8" fillId="0" borderId="26" xfId="0" applyNumberFormat="1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7" xfId="0" applyFont="1" applyBorder="1" applyAlignment="1">
      <alignment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right" vertical="center" wrapText="1"/>
    </xf>
    <xf numFmtId="0" fontId="7" fillId="0" borderId="27" xfId="0" applyFont="1" applyBorder="1" applyAlignment="1">
      <alignment horizontal="right" vertical="center" wrapText="1"/>
    </xf>
    <xf numFmtId="0" fontId="6" fillId="0" borderId="27" xfId="0" applyFont="1" applyBorder="1" applyAlignment="1">
      <alignment vertical="center" wrapText="1"/>
    </xf>
    <xf numFmtId="0" fontId="8" fillId="4" borderId="26" xfId="0" applyFont="1" applyFill="1" applyBorder="1" applyAlignment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7" fillId="11" borderId="24" xfId="0" applyFont="1" applyFill="1" applyBorder="1" applyAlignment="1">
      <alignment horizontal="center" vertical="center" wrapText="1"/>
    </xf>
    <xf numFmtId="0" fontId="7" fillId="11" borderId="9" xfId="0" applyFont="1" applyFill="1" applyBorder="1" applyAlignment="1">
      <alignment horizontal="center" vertical="center" wrapText="1"/>
    </xf>
    <xf numFmtId="0" fontId="7" fillId="11" borderId="9" xfId="0" applyFont="1" applyFill="1" applyBorder="1" applyAlignment="1">
      <alignment vertical="center" wrapText="1"/>
    </xf>
    <xf numFmtId="0" fontId="6" fillId="11" borderId="9" xfId="0" applyFont="1" applyFill="1" applyBorder="1" applyAlignment="1">
      <alignment horizontal="center" vertical="center" wrapText="1"/>
    </xf>
    <xf numFmtId="0" fontId="6" fillId="11" borderId="9" xfId="0" applyFont="1" applyFill="1" applyBorder="1" applyAlignment="1">
      <alignment horizontal="right" vertical="center" wrapText="1"/>
    </xf>
    <xf numFmtId="0" fontId="7" fillId="11" borderId="9" xfId="0" applyFont="1" applyFill="1" applyBorder="1" applyAlignment="1">
      <alignment horizontal="right" vertical="center" wrapText="1"/>
    </xf>
    <xf numFmtId="0" fontId="6" fillId="11" borderId="9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" fontId="8" fillId="0" borderId="26" xfId="0" applyNumberFormat="1" applyFont="1" applyBorder="1" applyAlignment="1">
      <alignment vertical="center" wrapText="1"/>
    </xf>
    <xf numFmtId="4" fontId="8" fillId="0" borderId="27" xfId="0" applyNumberFormat="1" applyFont="1" applyBorder="1" applyAlignment="1">
      <alignment vertical="center" wrapText="1"/>
    </xf>
    <xf numFmtId="4" fontId="8" fillId="0" borderId="28" xfId="0" applyNumberFormat="1" applyFont="1" applyBorder="1" applyAlignment="1">
      <alignment vertical="center" wrapText="1"/>
    </xf>
    <xf numFmtId="4" fontId="2" fillId="0" borderId="26" xfId="0" applyNumberFormat="1" applyFont="1" applyBorder="1" applyAlignment="1">
      <alignment horizontal="center" vertical="center" wrapText="1"/>
    </xf>
    <xf numFmtId="4" fontId="2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 applyAlignment="1">
      <alignment horizontal="center" vertical="center" wrapText="1"/>
    </xf>
    <xf numFmtId="4" fontId="8" fillId="0" borderId="27" xfId="0" applyNumberFormat="1" applyFont="1" applyBorder="1" applyAlignment="1">
      <alignment horizontal="center" vertical="center" wrapText="1"/>
    </xf>
    <xf numFmtId="4" fontId="8" fillId="0" borderId="28" xfId="0" applyNumberFormat="1" applyFont="1" applyBorder="1" applyAlignment="1">
      <alignment horizontal="center" vertical="center" wrapText="1"/>
    </xf>
    <xf numFmtId="4" fontId="5" fillId="0" borderId="26" xfId="0" applyNumberFormat="1" applyFont="1" applyBorder="1" applyAlignment="1">
      <alignment horizontal="center" vertical="center" wrapText="1"/>
    </xf>
    <xf numFmtId="4" fontId="5" fillId="0" borderId="27" xfId="0" applyNumberFormat="1" applyFont="1" applyBorder="1" applyAlignment="1">
      <alignment horizontal="center" vertical="center" wrapText="1"/>
    </xf>
    <xf numFmtId="4" fontId="5" fillId="0" borderId="28" xfId="0" applyNumberFormat="1" applyFont="1" applyBorder="1" applyAlignment="1">
      <alignment horizontal="center" vertical="center" wrapText="1"/>
    </xf>
    <xf numFmtId="4" fontId="2" fillId="4" borderId="26" xfId="0" applyNumberFormat="1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36" xfId="0" applyFont="1" applyBorder="1" applyAlignment="1">
      <alignment vertical="center" wrapText="1"/>
    </xf>
    <xf numFmtId="0" fontId="8" fillId="0" borderId="37" xfId="0" applyFont="1" applyBorder="1" applyAlignment="1">
      <alignment vertical="center" wrapText="1"/>
    </xf>
    <xf numFmtId="0" fontId="8" fillId="0" borderId="38" xfId="0" applyFont="1" applyBorder="1" applyAlignment="1">
      <alignment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30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30" xfId="0" applyFont="1" applyBorder="1" applyAlignment="1">
      <alignment horizontal="center" vertical="center" wrapText="1"/>
    </xf>
    <xf numFmtId="4" fontId="2" fillId="0" borderId="36" xfId="0" applyNumberFormat="1" applyFont="1" applyBorder="1" applyAlignment="1">
      <alignment horizontal="center" vertical="center" wrapText="1"/>
    </xf>
    <xf numFmtId="4" fontId="2" fillId="0" borderId="37" xfId="0" applyNumberFormat="1" applyFont="1" applyBorder="1" applyAlignment="1">
      <alignment horizontal="center" vertical="center" wrapText="1"/>
    </xf>
    <xf numFmtId="4" fontId="2" fillId="0" borderId="38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4" fontId="9" fillId="0" borderId="26" xfId="0" applyNumberFormat="1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2" fillId="0" borderId="25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" fontId="8" fillId="0" borderId="34" xfId="0" applyNumberFormat="1" applyFont="1" applyBorder="1" applyAlignment="1">
      <alignment horizontal="center" vertical="center" wrapText="1"/>
    </xf>
    <xf numFmtId="4" fontId="8" fillId="0" borderId="20" xfId="0" applyNumberFormat="1" applyFont="1" applyBorder="1" applyAlignment="1">
      <alignment horizontal="center" vertical="center" wrapText="1"/>
    </xf>
    <xf numFmtId="4" fontId="5" fillId="0" borderId="34" xfId="0" applyNumberFormat="1" applyFont="1" applyBorder="1" applyAlignment="1">
      <alignment horizontal="center" vertical="center" wrapText="1"/>
    </xf>
    <xf numFmtId="4" fontId="5" fillId="0" borderId="35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4" fontId="8" fillId="0" borderId="35" xfId="0" applyNumberFormat="1" applyFont="1" applyBorder="1" applyAlignment="1">
      <alignment horizontal="center" vertical="center" wrapText="1"/>
    </xf>
    <xf numFmtId="4" fontId="2" fillId="0" borderId="34" xfId="0" applyNumberFormat="1" applyFont="1" applyBorder="1" applyAlignment="1">
      <alignment horizontal="center" vertical="center" wrapText="1"/>
    </xf>
    <xf numFmtId="4" fontId="2" fillId="0" borderId="35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8" fillId="13" borderId="26" xfId="0" applyFont="1" applyFill="1" applyBorder="1" applyAlignment="1">
      <alignment horizontal="center" vertical="center" wrapText="1"/>
    </xf>
    <xf numFmtId="0" fontId="8" fillId="13" borderId="27" xfId="0" applyFont="1" applyFill="1" applyBorder="1" applyAlignment="1">
      <alignment horizontal="center" vertical="center" wrapText="1"/>
    </xf>
    <xf numFmtId="0" fontId="8" fillId="13" borderId="28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vertical="center" wrapText="1"/>
    </xf>
    <xf numFmtId="0" fontId="8" fillId="0" borderId="22" xfId="0" applyFont="1" applyBorder="1" applyAlignment="1">
      <alignment vertical="center" wrapText="1"/>
    </xf>
    <xf numFmtId="0" fontId="8" fillId="0" borderId="23" xfId="0" applyFont="1" applyBorder="1" applyAlignment="1">
      <alignment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 wrapText="1"/>
    </xf>
    <xf numFmtId="0" fontId="5" fillId="4" borderId="27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8" fillId="12" borderId="21" xfId="0" applyFont="1" applyFill="1" applyBorder="1" applyAlignment="1">
      <alignment horizontal="center" vertical="center" wrapText="1"/>
    </xf>
    <xf numFmtId="0" fontId="8" fillId="12" borderId="22" xfId="0" applyFont="1" applyFill="1" applyBorder="1" applyAlignment="1">
      <alignment horizontal="center" vertical="center" wrapText="1"/>
    </xf>
    <xf numFmtId="0" fontId="8" fillId="12" borderId="23" xfId="0" applyFont="1" applyFill="1" applyBorder="1" applyAlignment="1">
      <alignment horizontal="center" vertical="center" wrapText="1"/>
    </xf>
    <xf numFmtId="0" fontId="8" fillId="12" borderId="24" xfId="0" applyFont="1" applyFill="1" applyBorder="1" applyAlignment="1">
      <alignment horizontal="center" vertical="center" wrapText="1"/>
    </xf>
    <xf numFmtId="0" fontId="8" fillId="12" borderId="9" xfId="0" applyFont="1" applyFill="1" applyBorder="1" applyAlignment="1">
      <alignment horizontal="center" vertical="center" wrapText="1"/>
    </xf>
    <xf numFmtId="0" fontId="8" fillId="12" borderId="10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6" fillId="11" borderId="16" xfId="0" applyFont="1" applyFill="1" applyBorder="1" applyAlignment="1">
      <alignment horizontal="center" vertical="center" wrapText="1"/>
    </xf>
    <xf numFmtId="0" fontId="6" fillId="11" borderId="0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justify"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31"/>
  <sheetViews>
    <sheetView tabSelected="1" workbookViewId="0">
      <selection activeCell="A104" sqref="A104:B104"/>
    </sheetView>
  </sheetViews>
  <sheetFormatPr defaultRowHeight="15" x14ac:dyDescent="0.25"/>
  <cols>
    <col min="1" max="1" width="40.85546875" customWidth="1"/>
    <col min="2" max="2" width="18.5703125" customWidth="1"/>
    <col min="3" max="3" width="40.28515625" customWidth="1"/>
    <col min="4" max="4" width="11.42578125" bestFit="1" customWidth="1"/>
    <col min="7" max="8" width="11.42578125" bestFit="1" customWidth="1"/>
  </cols>
  <sheetData>
    <row r="1" spans="1:26" ht="15.75" thickBot="1" x14ac:dyDescent="0.3">
      <c r="A1" s="65" t="s">
        <v>0</v>
      </c>
      <c r="B1" s="66"/>
      <c r="C1" s="66"/>
      <c r="D1" s="66"/>
      <c r="E1" s="66"/>
      <c r="F1" s="66"/>
      <c r="G1" s="66"/>
      <c r="H1" s="67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</row>
    <row r="2" spans="1:26" ht="15.75" thickBot="1" x14ac:dyDescent="0.3">
      <c r="A2" s="72" t="s">
        <v>1</v>
      </c>
      <c r="B2" s="73"/>
      <c r="C2" s="4" t="s">
        <v>2</v>
      </c>
      <c r="D2" s="4" t="s">
        <v>3</v>
      </c>
      <c r="E2" s="72"/>
      <c r="F2" s="73"/>
      <c r="G2" s="4"/>
      <c r="H2" s="4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</row>
    <row r="3" spans="1:26" ht="17.25" customHeight="1" thickBot="1" x14ac:dyDescent="0.3">
      <c r="A3" s="5" t="s">
        <v>4</v>
      </c>
      <c r="B3" s="4"/>
      <c r="C3" s="4" t="s">
        <v>97</v>
      </c>
      <c r="D3" s="6" t="s">
        <v>5</v>
      </c>
      <c r="E3" s="65"/>
      <c r="F3" s="67"/>
      <c r="G3" s="4"/>
      <c r="H3" s="4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</row>
    <row r="4" spans="1:26" ht="12.75" customHeight="1" thickBot="1" x14ac:dyDescent="0.3">
      <c r="A4" s="5" t="s">
        <v>6</v>
      </c>
      <c r="B4" s="4"/>
      <c r="C4" s="4" t="s">
        <v>7</v>
      </c>
      <c r="D4" s="6" t="s">
        <v>8</v>
      </c>
      <c r="E4" s="65"/>
      <c r="F4" s="67"/>
      <c r="G4" s="4"/>
      <c r="H4" s="4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</row>
    <row r="5" spans="1:26" ht="30.75" customHeight="1" thickBot="1" x14ac:dyDescent="0.3">
      <c r="A5" s="5" t="s">
        <v>9</v>
      </c>
      <c r="B5" s="4"/>
      <c r="C5" s="4" t="s">
        <v>10</v>
      </c>
      <c r="D5" s="7">
        <v>1247.5999999999999</v>
      </c>
      <c r="E5" s="65"/>
      <c r="F5" s="67"/>
      <c r="G5" s="4"/>
      <c r="H5" s="4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</row>
    <row r="6" spans="1:26" ht="15.75" thickBot="1" x14ac:dyDescent="0.3">
      <c r="A6" s="5" t="s">
        <v>11</v>
      </c>
      <c r="B6" s="4"/>
      <c r="C6" s="4" t="s">
        <v>12</v>
      </c>
      <c r="D6" s="6" t="s">
        <v>13</v>
      </c>
      <c r="E6" s="65"/>
      <c r="F6" s="67"/>
      <c r="G6" s="4"/>
      <c r="H6" s="4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</row>
    <row r="7" spans="1:26" ht="21" customHeight="1" thickBot="1" x14ac:dyDescent="0.3">
      <c r="A7" s="5" t="s">
        <v>14</v>
      </c>
      <c r="B7" s="4"/>
      <c r="C7" s="4" t="s">
        <v>15</v>
      </c>
      <c r="D7" s="6" t="s">
        <v>13</v>
      </c>
      <c r="E7" s="65"/>
      <c r="F7" s="67"/>
      <c r="G7" s="4"/>
      <c r="H7" s="4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</row>
    <row r="8" spans="1:26" ht="21.75" customHeight="1" thickBot="1" x14ac:dyDescent="0.3">
      <c r="A8" s="5" t="s">
        <v>16</v>
      </c>
      <c r="B8" s="4"/>
      <c r="C8" s="4" t="s">
        <v>15</v>
      </c>
      <c r="D8" s="6">
        <v>2</v>
      </c>
      <c r="E8" s="65"/>
      <c r="F8" s="67"/>
      <c r="G8" s="4"/>
      <c r="H8" s="4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</row>
    <row r="9" spans="1:26" ht="15.75" thickBot="1" x14ac:dyDescent="0.3">
      <c r="A9" s="5"/>
      <c r="B9" s="4"/>
      <c r="C9" s="4"/>
      <c r="D9" s="6"/>
      <c r="E9" s="65"/>
      <c r="F9" s="67"/>
      <c r="G9" s="4"/>
      <c r="H9" s="4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</row>
    <row r="10" spans="1:26" x14ac:dyDescent="0.25">
      <c r="A10" s="76" t="s">
        <v>18</v>
      </c>
      <c r="B10" s="77"/>
      <c r="C10" s="77"/>
      <c r="D10" s="77"/>
      <c r="E10" s="77"/>
      <c r="F10" s="77"/>
      <c r="G10" s="77"/>
      <c r="H10" s="78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</row>
    <row r="11" spans="1:26" ht="15.75" thickBot="1" x14ac:dyDescent="0.3">
      <c r="A11" s="79"/>
      <c r="B11" s="80"/>
      <c r="C11" s="80"/>
      <c r="D11" s="80"/>
      <c r="E11" s="80"/>
      <c r="F11" s="80"/>
      <c r="G11" s="80"/>
      <c r="H11" s="81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</row>
    <row r="12" spans="1:26" ht="15.75" thickBot="1" x14ac:dyDescent="0.3">
      <c r="A12" s="82" t="s">
        <v>1</v>
      </c>
      <c r="B12" s="83"/>
      <c r="C12" s="4" t="s">
        <v>2</v>
      </c>
      <c r="D12" s="4" t="s">
        <v>3</v>
      </c>
      <c r="E12" s="82" t="s">
        <v>19</v>
      </c>
      <c r="F12" s="83"/>
      <c r="G12" s="4" t="s">
        <v>20</v>
      </c>
      <c r="H12" s="4" t="s">
        <v>21</v>
      </c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</row>
    <row r="13" spans="1:26" ht="15.75" thickBot="1" x14ac:dyDescent="0.3">
      <c r="A13" s="72" t="s">
        <v>22</v>
      </c>
      <c r="B13" s="73"/>
      <c r="C13" s="4"/>
      <c r="D13" s="4"/>
      <c r="E13" s="72"/>
      <c r="F13" s="73"/>
      <c r="G13" s="4"/>
      <c r="H13" s="4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</row>
    <row r="14" spans="1:26" ht="15.75" thickBot="1" x14ac:dyDescent="0.3">
      <c r="A14" s="68" t="s">
        <v>23</v>
      </c>
      <c r="B14" s="69"/>
      <c r="C14" s="4"/>
      <c r="D14" s="6">
        <v>1</v>
      </c>
      <c r="E14" s="70">
        <v>1569.78</v>
      </c>
      <c r="F14" s="71"/>
      <c r="G14" s="7">
        <f>E14*D14</f>
        <v>1569.78</v>
      </c>
      <c r="H14" s="7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</row>
    <row r="15" spans="1:26" ht="15.75" thickBot="1" x14ac:dyDescent="0.3">
      <c r="A15" s="72" t="s">
        <v>24</v>
      </c>
      <c r="B15" s="73"/>
      <c r="C15" s="4" t="s">
        <v>25</v>
      </c>
      <c r="D15" s="6">
        <v>44</v>
      </c>
      <c r="E15" s="74">
        <f>E14/176</f>
        <v>8.9192045454545461</v>
      </c>
      <c r="F15" s="75"/>
      <c r="G15" s="7">
        <f>E15</f>
        <v>8.9192045454545461</v>
      </c>
      <c r="H15" s="7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</row>
    <row r="16" spans="1:26" ht="15.75" thickBot="1" x14ac:dyDescent="0.3">
      <c r="A16" s="72" t="s">
        <v>26</v>
      </c>
      <c r="B16" s="73"/>
      <c r="C16" s="4" t="s">
        <v>25</v>
      </c>
      <c r="D16" s="8">
        <v>0.5</v>
      </c>
      <c r="E16" s="70">
        <v>13.38</v>
      </c>
      <c r="F16" s="71"/>
      <c r="G16" s="7">
        <f>E16</f>
        <v>13.38</v>
      </c>
      <c r="H16" s="7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</row>
    <row r="17" spans="1:26" ht="15.75" thickBot="1" x14ac:dyDescent="0.3">
      <c r="A17" s="72" t="s">
        <v>27</v>
      </c>
      <c r="B17" s="85"/>
      <c r="C17" s="4" t="s">
        <v>28</v>
      </c>
      <c r="D17" s="8">
        <v>0.4</v>
      </c>
      <c r="E17" s="86">
        <v>12.49</v>
      </c>
      <c r="F17" s="87"/>
      <c r="G17" s="7">
        <f>E17</f>
        <v>12.49</v>
      </c>
      <c r="H17" s="7">
        <f>SUM(G14:G17)</f>
        <v>1604.5692045454546</v>
      </c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</row>
    <row r="18" spans="1:26" ht="15.75" thickBot="1" x14ac:dyDescent="0.3">
      <c r="A18" s="72" t="s">
        <v>29</v>
      </c>
      <c r="B18" s="73"/>
      <c r="C18" s="4"/>
      <c r="D18" s="6"/>
      <c r="E18" s="70"/>
      <c r="F18" s="71"/>
      <c r="G18" s="7"/>
      <c r="H18" s="7">
        <f>H17</f>
        <v>1604.5692045454546</v>
      </c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</row>
    <row r="19" spans="1:26" ht="15.75" thickBot="1" x14ac:dyDescent="0.3">
      <c r="A19" s="72" t="s">
        <v>30</v>
      </c>
      <c r="B19" s="73"/>
      <c r="C19" s="4" t="s">
        <v>28</v>
      </c>
      <c r="D19" s="6">
        <v>22</v>
      </c>
      <c r="E19" s="70"/>
      <c r="F19" s="71"/>
      <c r="G19" s="7"/>
      <c r="H19" s="7">
        <f>H18*22%</f>
        <v>353.005225</v>
      </c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</row>
    <row r="20" spans="1:26" ht="15.75" thickBot="1" x14ac:dyDescent="0.3">
      <c r="A20" s="72" t="s">
        <v>31</v>
      </c>
      <c r="B20" s="73"/>
      <c r="C20" s="4"/>
      <c r="D20" s="6"/>
      <c r="E20" s="70"/>
      <c r="F20" s="71"/>
      <c r="G20" s="7"/>
      <c r="H20" s="7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</row>
    <row r="21" spans="1:26" ht="15.75" thickBot="1" x14ac:dyDescent="0.3">
      <c r="A21" s="72" t="s">
        <v>32</v>
      </c>
      <c r="B21" s="73"/>
      <c r="C21" s="4" t="s">
        <v>33</v>
      </c>
      <c r="D21" s="6"/>
      <c r="E21" s="70"/>
      <c r="F21" s="71"/>
      <c r="G21" s="7"/>
      <c r="H21" s="9">
        <f>H18+H19</f>
        <v>1957.5744295454547</v>
      </c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</row>
    <row r="22" spans="1:26" ht="15.75" thickBot="1" x14ac:dyDescent="0.3">
      <c r="A22" s="68" t="s">
        <v>34</v>
      </c>
      <c r="B22" s="84"/>
      <c r="C22" s="4"/>
      <c r="D22" s="6">
        <v>3</v>
      </c>
      <c r="E22" s="70">
        <v>1280.3</v>
      </c>
      <c r="F22" s="71"/>
      <c r="G22" s="7">
        <f>E22*D22</f>
        <v>3840.8999999999996</v>
      </c>
      <c r="H22" s="7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</row>
    <row r="23" spans="1:26" ht="15.75" thickBot="1" x14ac:dyDescent="0.3">
      <c r="A23" s="72" t="s">
        <v>24</v>
      </c>
      <c r="B23" s="73"/>
      <c r="C23" s="4" t="s">
        <v>25</v>
      </c>
      <c r="D23" s="6">
        <v>44</v>
      </c>
      <c r="E23" s="74">
        <f>E22/176</f>
        <v>7.2744318181818182</v>
      </c>
      <c r="F23" s="75"/>
      <c r="G23" s="7">
        <f>E23*D22</f>
        <v>21.823295454545455</v>
      </c>
      <c r="H23" s="7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</row>
    <row r="24" spans="1:26" ht="15.75" thickBot="1" x14ac:dyDescent="0.3">
      <c r="A24" s="72" t="s">
        <v>26</v>
      </c>
      <c r="B24" s="73"/>
      <c r="C24" s="4" t="s">
        <v>25</v>
      </c>
      <c r="D24" s="8">
        <v>0.5</v>
      </c>
      <c r="E24" s="70">
        <v>10.9</v>
      </c>
      <c r="F24" s="71"/>
      <c r="G24" s="7">
        <f>E24*D22</f>
        <v>32.700000000000003</v>
      </c>
      <c r="H24" s="7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</row>
    <row r="25" spans="1:26" ht="15.75" thickBot="1" x14ac:dyDescent="0.3">
      <c r="A25" s="72" t="s">
        <v>35</v>
      </c>
      <c r="B25" s="85"/>
      <c r="C25" s="4" t="s">
        <v>28</v>
      </c>
      <c r="D25" s="8">
        <v>0.4</v>
      </c>
      <c r="E25" s="70">
        <v>10.17</v>
      </c>
      <c r="F25" s="71"/>
      <c r="G25" s="7">
        <f>E25*D22</f>
        <v>30.509999999999998</v>
      </c>
      <c r="H25" s="7">
        <f>SUM(G22:G25)</f>
        <v>3925.9332954545453</v>
      </c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</row>
    <row r="26" spans="1:26" ht="15.75" thickBot="1" x14ac:dyDescent="0.3">
      <c r="A26" s="72" t="s">
        <v>29</v>
      </c>
      <c r="B26" s="73"/>
      <c r="C26" s="4"/>
      <c r="D26" s="6"/>
      <c r="E26" s="70"/>
      <c r="F26" s="71"/>
      <c r="G26" s="7">
        <f>E22+E23+E24+E25</f>
        <v>1308.6444318181818</v>
      </c>
      <c r="H26" s="7">
        <f>H25</f>
        <v>3925.9332954545453</v>
      </c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</row>
    <row r="27" spans="1:26" ht="15.75" thickBot="1" x14ac:dyDescent="0.3">
      <c r="A27" s="72" t="s">
        <v>30</v>
      </c>
      <c r="B27" s="73"/>
      <c r="C27" s="4" t="s">
        <v>28</v>
      </c>
      <c r="D27" s="6">
        <v>22</v>
      </c>
      <c r="E27" s="72"/>
      <c r="F27" s="73"/>
      <c r="G27" s="10">
        <f>G26*22%</f>
        <v>287.90177499999999</v>
      </c>
      <c r="H27" s="10">
        <f>G27*2</f>
        <v>575.80354999999997</v>
      </c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</row>
    <row r="28" spans="1:26" ht="15.75" thickBot="1" x14ac:dyDescent="0.3">
      <c r="A28" s="72" t="s">
        <v>36</v>
      </c>
      <c r="B28" s="73"/>
      <c r="C28" s="4"/>
      <c r="D28" s="6"/>
      <c r="E28" s="72"/>
      <c r="F28" s="73"/>
      <c r="G28" s="4"/>
      <c r="H28" s="4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</row>
    <row r="29" spans="1:26" ht="15.75" thickBot="1" x14ac:dyDescent="0.3">
      <c r="A29" s="72" t="s">
        <v>32</v>
      </c>
      <c r="B29" s="73"/>
      <c r="C29" s="4" t="s">
        <v>37</v>
      </c>
      <c r="D29" s="6"/>
      <c r="E29" s="72"/>
      <c r="F29" s="73"/>
      <c r="G29" s="4"/>
      <c r="H29" s="9">
        <f>H26+H27</f>
        <v>4501.7368454545449</v>
      </c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</row>
    <row r="30" spans="1:26" ht="15.75" thickBot="1" x14ac:dyDescent="0.3">
      <c r="A30" s="68" t="s">
        <v>210</v>
      </c>
      <c r="B30" s="69"/>
      <c r="C30" s="4"/>
      <c r="D30" s="6"/>
      <c r="E30" s="72"/>
      <c r="F30" s="73"/>
      <c r="G30" s="4"/>
      <c r="H30" s="4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</row>
    <row r="31" spans="1:26" ht="15.75" thickBot="1" x14ac:dyDescent="0.3">
      <c r="A31" s="72" t="s">
        <v>39</v>
      </c>
      <c r="B31" s="73"/>
      <c r="C31" s="4" t="s">
        <v>37</v>
      </c>
      <c r="D31" s="6">
        <v>1</v>
      </c>
      <c r="E31" s="88">
        <v>17.05</v>
      </c>
      <c r="F31" s="89"/>
      <c r="G31" s="6">
        <f>E31*12</f>
        <v>204.60000000000002</v>
      </c>
      <c r="H31" s="6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</row>
    <row r="32" spans="1:26" ht="15.75" thickBot="1" x14ac:dyDescent="0.3">
      <c r="A32" s="72" t="s">
        <v>38</v>
      </c>
      <c r="B32" s="73"/>
      <c r="C32" s="4" t="s">
        <v>37</v>
      </c>
      <c r="D32" s="6">
        <v>3</v>
      </c>
      <c r="E32" s="88">
        <v>10.97</v>
      </c>
      <c r="F32" s="89"/>
      <c r="G32" s="6">
        <f>(E32*D32)*12</f>
        <v>394.92000000000007</v>
      </c>
      <c r="H32" s="6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</row>
    <row r="33" spans="1:26" ht="15.75" thickBot="1" x14ac:dyDescent="0.3">
      <c r="A33" s="72" t="s">
        <v>40</v>
      </c>
      <c r="B33" s="85"/>
      <c r="C33" s="4"/>
      <c r="D33" s="6"/>
      <c r="E33" s="65"/>
      <c r="F33" s="90"/>
      <c r="G33" s="6">
        <v>0</v>
      </c>
      <c r="H33" s="11">
        <f>G31+G32</f>
        <v>599.5200000000001</v>
      </c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</row>
    <row r="34" spans="1:26" ht="15.75" thickBot="1" x14ac:dyDescent="0.3">
      <c r="A34" s="12"/>
      <c r="B34" s="1"/>
      <c r="C34" s="1"/>
      <c r="D34" s="1"/>
      <c r="E34" s="1"/>
      <c r="F34" s="1"/>
      <c r="G34" s="5"/>
      <c r="H34" s="13">
        <f>H21+H29+H33</f>
        <v>7058.8312750000005</v>
      </c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</row>
    <row r="35" spans="1:26" ht="15.75" thickBot="1" x14ac:dyDescent="0.3">
      <c r="A35" s="12"/>
      <c r="B35" s="1"/>
      <c r="C35" s="1"/>
      <c r="D35" s="1"/>
      <c r="E35" s="1"/>
      <c r="F35" s="1"/>
      <c r="G35" s="1"/>
      <c r="H35" s="14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</row>
    <row r="36" spans="1:26" ht="15.75" thickBot="1" x14ac:dyDescent="0.3">
      <c r="A36" s="72" t="s">
        <v>41</v>
      </c>
      <c r="B36" s="91"/>
      <c r="C36" s="48"/>
      <c r="D36" s="48"/>
      <c r="E36" s="48"/>
      <c r="F36" s="48"/>
      <c r="G36" s="48"/>
      <c r="H36" s="47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</row>
    <row r="37" spans="1:26" ht="15.75" thickBot="1" x14ac:dyDescent="0.3">
      <c r="A37" s="72" t="s">
        <v>1</v>
      </c>
      <c r="B37" s="73"/>
      <c r="C37" s="4" t="s">
        <v>42</v>
      </c>
      <c r="D37" s="4" t="s">
        <v>3</v>
      </c>
      <c r="E37" s="72" t="s">
        <v>19</v>
      </c>
      <c r="F37" s="73"/>
      <c r="G37" s="4" t="s">
        <v>20</v>
      </c>
      <c r="H37" s="4" t="s">
        <v>21</v>
      </c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</row>
    <row r="38" spans="1:26" ht="15.75" thickBot="1" x14ac:dyDescent="0.3">
      <c r="A38" s="68" t="s">
        <v>43</v>
      </c>
      <c r="B38" s="69"/>
      <c r="C38" s="4"/>
      <c r="D38" s="4"/>
      <c r="E38" s="15"/>
      <c r="F38" s="4"/>
      <c r="G38" s="4"/>
      <c r="H38" s="4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</row>
    <row r="39" spans="1:26" ht="15.75" thickBot="1" x14ac:dyDescent="0.3">
      <c r="A39" s="5" t="s">
        <v>44</v>
      </c>
      <c r="B39" s="4"/>
      <c r="C39" s="4" t="s">
        <v>45</v>
      </c>
      <c r="D39" s="6">
        <v>3</v>
      </c>
      <c r="E39" s="88">
        <v>129.99</v>
      </c>
      <c r="F39" s="92"/>
      <c r="G39" s="6">
        <f>E39*D39</f>
        <v>389.97</v>
      </c>
      <c r="H39" s="6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</row>
    <row r="40" spans="1:26" ht="21.75" customHeight="1" thickBot="1" x14ac:dyDescent="0.3">
      <c r="A40" s="5" t="s">
        <v>46</v>
      </c>
      <c r="B40" s="4"/>
      <c r="C40" s="4" t="s">
        <v>45</v>
      </c>
      <c r="D40" s="6">
        <v>3</v>
      </c>
      <c r="E40" s="88">
        <v>99</v>
      </c>
      <c r="F40" s="92"/>
      <c r="G40" s="6">
        <f t="shared" ref="G40:G47" si="0">E40*D40</f>
        <v>297</v>
      </c>
      <c r="H40" s="6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</row>
    <row r="41" spans="1:26" ht="15.75" thickBot="1" x14ac:dyDescent="0.3">
      <c r="A41" s="5" t="s">
        <v>47</v>
      </c>
      <c r="B41" s="4"/>
      <c r="C41" s="4" t="s">
        <v>45</v>
      </c>
      <c r="D41" s="6">
        <v>3</v>
      </c>
      <c r="E41" s="88">
        <v>16.899999999999999</v>
      </c>
      <c r="F41" s="92"/>
      <c r="G41" s="6">
        <f t="shared" si="0"/>
        <v>50.699999999999996</v>
      </c>
      <c r="H41" s="6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</row>
    <row r="42" spans="1:26" ht="15.75" thickBot="1" x14ac:dyDescent="0.3">
      <c r="A42" s="5" t="s">
        <v>48</v>
      </c>
      <c r="B42" s="4"/>
      <c r="C42" s="4" t="s">
        <v>45</v>
      </c>
      <c r="D42" s="6">
        <v>3</v>
      </c>
      <c r="E42" s="88">
        <v>20</v>
      </c>
      <c r="F42" s="92"/>
      <c r="G42" s="6">
        <f t="shared" si="0"/>
        <v>60</v>
      </c>
      <c r="H42" s="6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</row>
    <row r="43" spans="1:26" ht="15.75" thickBot="1" x14ac:dyDescent="0.3">
      <c r="A43" s="72" t="s">
        <v>49</v>
      </c>
      <c r="B43" s="73"/>
      <c r="C43" s="4" t="s">
        <v>45</v>
      </c>
      <c r="D43" s="6">
        <v>3</v>
      </c>
      <c r="E43" s="88">
        <v>46.9</v>
      </c>
      <c r="F43" s="89"/>
      <c r="G43" s="6">
        <f t="shared" si="0"/>
        <v>140.69999999999999</v>
      </c>
      <c r="H43" s="6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</row>
    <row r="44" spans="1:26" ht="16.5" customHeight="1" thickBot="1" x14ac:dyDescent="0.3">
      <c r="A44" s="5" t="s">
        <v>50</v>
      </c>
      <c r="B44" s="4"/>
      <c r="C44" s="4" t="s">
        <v>45</v>
      </c>
      <c r="D44" s="6">
        <v>3</v>
      </c>
      <c r="E44" s="88">
        <v>15</v>
      </c>
      <c r="F44" s="92"/>
      <c r="G44" s="6">
        <f t="shared" si="0"/>
        <v>45</v>
      </c>
      <c r="H44" s="6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</row>
    <row r="45" spans="1:26" ht="16.5" customHeight="1" thickBot="1" x14ac:dyDescent="0.3">
      <c r="A45" s="5" t="s">
        <v>98</v>
      </c>
      <c r="B45" s="4"/>
      <c r="C45" s="4" t="s">
        <v>45</v>
      </c>
      <c r="D45" s="6">
        <v>3</v>
      </c>
      <c r="E45" s="88">
        <v>18.649999999999999</v>
      </c>
      <c r="F45" s="92"/>
      <c r="G45" s="6">
        <f t="shared" si="0"/>
        <v>55.949999999999996</v>
      </c>
      <c r="H45" s="6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</row>
    <row r="46" spans="1:26" ht="15.75" thickBot="1" x14ac:dyDescent="0.3">
      <c r="A46" s="5" t="s">
        <v>51</v>
      </c>
      <c r="B46" s="4"/>
      <c r="C46" s="4" t="s">
        <v>45</v>
      </c>
      <c r="D46" s="6">
        <v>3</v>
      </c>
      <c r="E46" s="88">
        <v>69.900000000000006</v>
      </c>
      <c r="F46" s="92"/>
      <c r="G46" s="6">
        <f t="shared" si="0"/>
        <v>209.70000000000002</v>
      </c>
      <c r="H46" s="6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</row>
    <row r="47" spans="1:26" ht="15.75" thickBot="1" x14ac:dyDescent="0.3">
      <c r="A47" s="5" t="s">
        <v>52</v>
      </c>
      <c r="B47" s="4"/>
      <c r="C47" s="4"/>
      <c r="D47" s="6">
        <v>3</v>
      </c>
      <c r="E47" s="88">
        <v>4.5999999999999996</v>
      </c>
      <c r="F47" s="92"/>
      <c r="G47" s="6">
        <f t="shared" si="0"/>
        <v>13.799999999999999</v>
      </c>
      <c r="H47" s="6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</row>
    <row r="48" spans="1:26" ht="15.75" thickBot="1" x14ac:dyDescent="0.3">
      <c r="A48" s="72" t="s">
        <v>53</v>
      </c>
      <c r="B48" s="73"/>
      <c r="C48" s="4" t="s">
        <v>54</v>
      </c>
      <c r="D48" s="6"/>
      <c r="E48" s="65"/>
      <c r="F48" s="90"/>
      <c r="G48" s="6"/>
      <c r="H48" s="6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</row>
    <row r="49" spans="1:26" ht="15.75" thickBot="1" x14ac:dyDescent="0.3">
      <c r="A49" s="72" t="s">
        <v>55</v>
      </c>
      <c r="B49" s="73"/>
      <c r="C49" s="4" t="s">
        <v>37</v>
      </c>
      <c r="D49" s="6"/>
      <c r="E49" s="65"/>
      <c r="F49" s="90"/>
      <c r="G49" s="6"/>
      <c r="H49" s="9">
        <f>SUM(G39:G47)</f>
        <v>1262.8200000000002</v>
      </c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</row>
    <row r="50" spans="1:26" ht="36.75" customHeight="1" thickBot="1" x14ac:dyDescent="0.3">
      <c r="A50" s="16" t="s">
        <v>215</v>
      </c>
      <c r="B50" s="17"/>
      <c r="C50" s="4"/>
      <c r="D50" s="4"/>
      <c r="E50" s="15"/>
      <c r="F50" s="4"/>
      <c r="G50" s="4"/>
      <c r="H50" s="4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</row>
    <row r="51" spans="1:26" ht="15.75" customHeight="1" thickBot="1" x14ac:dyDescent="0.3">
      <c r="A51" s="5" t="s">
        <v>46</v>
      </c>
      <c r="B51" s="4"/>
      <c r="C51" s="4" t="s">
        <v>45</v>
      </c>
      <c r="D51" s="6">
        <v>1</v>
      </c>
      <c r="E51" s="88">
        <v>99</v>
      </c>
      <c r="F51" s="92"/>
      <c r="G51" s="6">
        <f>E51*D51</f>
        <v>99</v>
      </c>
      <c r="H51" s="6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</row>
    <row r="52" spans="1:26" ht="15.75" thickBot="1" x14ac:dyDescent="0.3">
      <c r="A52" s="5" t="s">
        <v>47</v>
      </c>
      <c r="B52" s="4"/>
      <c r="C52" s="4" t="s">
        <v>45</v>
      </c>
      <c r="D52" s="6">
        <v>1</v>
      </c>
      <c r="E52" s="88">
        <v>16.899999999999999</v>
      </c>
      <c r="F52" s="92"/>
      <c r="G52" s="6">
        <f>E52*D52</f>
        <v>16.899999999999999</v>
      </c>
      <c r="H52" s="6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</row>
    <row r="53" spans="1:26" ht="15.75" thickBot="1" x14ac:dyDescent="0.3">
      <c r="A53" s="5" t="s">
        <v>51</v>
      </c>
      <c r="B53" s="4"/>
      <c r="C53" s="4" t="s">
        <v>45</v>
      </c>
      <c r="D53" s="6">
        <v>1</v>
      </c>
      <c r="E53" s="88">
        <v>69.989999999999995</v>
      </c>
      <c r="F53" s="92"/>
      <c r="G53" s="6">
        <f>E53*D53</f>
        <v>69.989999999999995</v>
      </c>
      <c r="H53" s="6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</row>
    <row r="54" spans="1:26" ht="15.75" thickBot="1" x14ac:dyDescent="0.3">
      <c r="A54" s="72" t="s">
        <v>55</v>
      </c>
      <c r="B54" s="73"/>
      <c r="C54" s="4" t="s">
        <v>37</v>
      </c>
      <c r="D54" s="4"/>
      <c r="E54" s="15"/>
      <c r="F54" s="4"/>
      <c r="G54" s="4"/>
      <c r="H54" s="11">
        <f>SUM(G51:G53)</f>
        <v>185.89</v>
      </c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</row>
    <row r="55" spans="1:26" ht="16.5" customHeight="1" thickBot="1" x14ac:dyDescent="0.3">
      <c r="A55" s="5"/>
      <c r="B55" s="2"/>
      <c r="C55" s="2"/>
      <c r="D55" s="2"/>
      <c r="E55" s="2"/>
      <c r="F55" s="2"/>
      <c r="G55" s="5"/>
      <c r="H55" s="13">
        <f>H49+H54</f>
        <v>1448.71</v>
      </c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</row>
    <row r="56" spans="1:26" x14ac:dyDescent="0.25">
      <c r="A56" s="12"/>
      <c r="B56" s="1"/>
      <c r="C56" s="1"/>
      <c r="D56" s="1"/>
      <c r="E56" s="1"/>
      <c r="F56" s="1"/>
      <c r="G56" s="1"/>
      <c r="H56" s="14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</row>
    <row r="57" spans="1:26" ht="15.75" thickBot="1" x14ac:dyDescent="0.3">
      <c r="A57" s="5"/>
      <c r="B57" s="15"/>
      <c r="C57" s="15"/>
      <c r="D57" s="15"/>
      <c r="E57" s="15"/>
      <c r="F57" s="15"/>
      <c r="G57" s="15"/>
      <c r="H57" s="4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</row>
    <row r="58" spans="1:26" ht="15.75" thickBot="1" x14ac:dyDescent="0.3">
      <c r="A58" s="5" t="s">
        <v>56</v>
      </c>
      <c r="B58" s="4"/>
      <c r="C58" s="4"/>
      <c r="D58" s="15"/>
      <c r="E58" s="5"/>
      <c r="F58" s="4"/>
      <c r="G58" s="4"/>
      <c r="H58" s="4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</row>
    <row r="59" spans="1:26" ht="15.75" thickBot="1" x14ac:dyDescent="0.3">
      <c r="A59" s="72" t="s">
        <v>1</v>
      </c>
      <c r="B59" s="73"/>
      <c r="C59" s="4" t="s">
        <v>57</v>
      </c>
      <c r="D59" s="4" t="s">
        <v>3</v>
      </c>
      <c r="E59" s="72" t="s">
        <v>19</v>
      </c>
      <c r="F59" s="73"/>
      <c r="G59" s="4" t="s">
        <v>20</v>
      </c>
      <c r="H59" s="4" t="s">
        <v>21</v>
      </c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</row>
    <row r="60" spans="1:26" ht="15.75" thickBot="1" x14ac:dyDescent="0.3">
      <c r="A60" s="68" t="s">
        <v>58</v>
      </c>
      <c r="B60" s="84"/>
      <c r="C60" s="4"/>
      <c r="D60" s="4"/>
      <c r="E60" s="72"/>
      <c r="F60" s="73"/>
      <c r="G60" s="4"/>
      <c r="H60" s="4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</row>
    <row r="61" spans="1:26" ht="15.75" thickBot="1" x14ac:dyDescent="0.3">
      <c r="A61" s="68" t="s">
        <v>59</v>
      </c>
      <c r="B61" s="69"/>
      <c r="C61" s="4"/>
      <c r="D61" s="4"/>
      <c r="E61" s="72"/>
      <c r="F61" s="73"/>
      <c r="G61" s="4"/>
      <c r="H61" s="4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</row>
    <row r="62" spans="1:26" ht="15.75" thickBot="1" x14ac:dyDescent="0.3">
      <c r="A62" s="72" t="s">
        <v>207</v>
      </c>
      <c r="B62" s="85"/>
      <c r="C62" s="4" t="s">
        <v>60</v>
      </c>
      <c r="D62" s="7">
        <v>1</v>
      </c>
      <c r="E62" s="93">
        <f>140903+115000</f>
        <v>255903</v>
      </c>
      <c r="F62" s="94"/>
      <c r="G62" s="7"/>
      <c r="H62" s="7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</row>
    <row r="63" spans="1:26" ht="15.75" thickBot="1" x14ac:dyDescent="0.3">
      <c r="A63" s="72" t="s">
        <v>61</v>
      </c>
      <c r="B63" s="85"/>
      <c r="C63" s="4" t="s">
        <v>62</v>
      </c>
      <c r="D63" s="7">
        <v>8</v>
      </c>
      <c r="E63" s="70">
        <f>E62*8%</f>
        <v>20472.240000000002</v>
      </c>
      <c r="F63" s="71"/>
      <c r="G63" s="7"/>
      <c r="H63" s="9">
        <f>E63/12</f>
        <v>1706.0200000000002</v>
      </c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</row>
    <row r="64" spans="1:26" ht="15.75" thickBot="1" x14ac:dyDescent="0.3">
      <c r="A64" s="68" t="s">
        <v>211</v>
      </c>
      <c r="B64" s="84"/>
      <c r="C64" s="4"/>
      <c r="D64" s="7"/>
      <c r="E64" s="70"/>
      <c r="F64" s="71"/>
      <c r="G64" s="7"/>
      <c r="H64" s="7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</row>
    <row r="65" spans="1:26" ht="15.75" thickBot="1" x14ac:dyDescent="0.3">
      <c r="A65" s="72" t="s">
        <v>63</v>
      </c>
      <c r="B65" s="73"/>
      <c r="C65" s="4" t="s">
        <v>60</v>
      </c>
      <c r="D65" s="7">
        <v>1</v>
      </c>
      <c r="E65" s="70">
        <f>E62*1%</f>
        <v>2559.0300000000002</v>
      </c>
      <c r="F65" s="71"/>
      <c r="G65" s="7">
        <f>E65/12</f>
        <v>213.25250000000003</v>
      </c>
      <c r="H65" s="7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</row>
    <row r="66" spans="1:26" ht="15.75" thickBot="1" x14ac:dyDescent="0.3">
      <c r="A66" s="72" t="s">
        <v>64</v>
      </c>
      <c r="B66" s="73"/>
      <c r="C66" s="4" t="s">
        <v>60</v>
      </c>
      <c r="D66" s="7">
        <v>1</v>
      </c>
      <c r="E66" s="70">
        <v>103.21</v>
      </c>
      <c r="F66" s="71"/>
      <c r="G66" s="7">
        <f>E66/12</f>
        <v>8.6008333333333322</v>
      </c>
      <c r="H66" s="7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</row>
    <row r="67" spans="1:26" ht="15.75" thickBot="1" x14ac:dyDescent="0.3">
      <c r="A67" s="72" t="s">
        <v>208</v>
      </c>
      <c r="B67" s="73"/>
      <c r="C67" s="4" t="s">
        <v>60</v>
      </c>
      <c r="D67" s="7">
        <v>1</v>
      </c>
      <c r="E67" s="70">
        <v>5862.56</v>
      </c>
      <c r="F67" s="71"/>
      <c r="G67" s="7">
        <f>E67/12</f>
        <v>488.54666666666668</v>
      </c>
      <c r="H67" s="7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</row>
    <row r="68" spans="1:26" ht="15.75" thickBot="1" x14ac:dyDescent="0.3">
      <c r="A68" s="72" t="s">
        <v>65</v>
      </c>
      <c r="B68" s="85"/>
      <c r="C68" s="4" t="s">
        <v>66</v>
      </c>
      <c r="D68" s="7"/>
      <c r="E68" s="70"/>
      <c r="F68" s="71"/>
      <c r="G68" s="7"/>
      <c r="H68" s="9">
        <f>SUM(G65:G67)</f>
        <v>710.40000000000009</v>
      </c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</row>
    <row r="69" spans="1:26" ht="15.75" thickBot="1" x14ac:dyDescent="0.3">
      <c r="A69" s="68" t="s">
        <v>212</v>
      </c>
      <c r="B69" s="69"/>
      <c r="C69" s="4"/>
      <c r="D69" s="7"/>
      <c r="E69" s="70"/>
      <c r="F69" s="71"/>
      <c r="G69" s="7"/>
      <c r="H69" s="7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</row>
    <row r="70" spans="1:26" ht="15.75" thickBot="1" x14ac:dyDescent="0.3">
      <c r="A70" s="72" t="s">
        <v>67</v>
      </c>
      <c r="B70" s="85"/>
      <c r="C70" s="4" t="s">
        <v>68</v>
      </c>
      <c r="D70" s="18">
        <v>3.36</v>
      </c>
      <c r="E70" s="93"/>
      <c r="F70" s="94"/>
      <c r="G70" s="7"/>
      <c r="H70" s="7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</row>
    <row r="71" spans="1:26" ht="15.75" thickBot="1" x14ac:dyDescent="0.3">
      <c r="A71" s="72" t="s">
        <v>69</v>
      </c>
      <c r="B71" s="85"/>
      <c r="C71" s="4" t="s">
        <v>70</v>
      </c>
      <c r="D71" s="7">
        <f>D70*499.04</f>
        <v>1676.7744</v>
      </c>
      <c r="E71" s="70"/>
      <c r="F71" s="71"/>
      <c r="G71" s="7"/>
      <c r="H71" s="19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</row>
    <row r="72" spans="1:26" ht="15.75" thickBot="1" x14ac:dyDescent="0.3">
      <c r="A72" s="72" t="s">
        <v>71</v>
      </c>
      <c r="B72" s="85"/>
      <c r="C72" s="4" t="s">
        <v>72</v>
      </c>
      <c r="D72" s="18">
        <v>361.7</v>
      </c>
      <c r="E72" s="70"/>
      <c r="F72" s="71"/>
      <c r="G72" s="7"/>
      <c r="H72" s="7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</row>
    <row r="73" spans="1:26" ht="15.75" thickBot="1" x14ac:dyDescent="0.3">
      <c r="A73" s="72" t="s">
        <v>73</v>
      </c>
      <c r="B73" s="85"/>
      <c r="C73" s="4" t="s">
        <v>70</v>
      </c>
      <c r="D73" s="7">
        <f>D72/12</f>
        <v>30.141666666666666</v>
      </c>
      <c r="E73" s="70"/>
      <c r="F73" s="71"/>
      <c r="G73" s="7"/>
      <c r="H73" s="9">
        <f>D71+D73</f>
        <v>1706.9160666666667</v>
      </c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</row>
    <row r="74" spans="1:26" ht="15.75" thickBot="1" x14ac:dyDescent="0.3">
      <c r="A74" s="45" t="s">
        <v>213</v>
      </c>
      <c r="B74" s="20"/>
      <c r="C74" s="48"/>
      <c r="D74" s="21"/>
      <c r="E74" s="21"/>
      <c r="F74" s="21"/>
      <c r="G74" s="21"/>
      <c r="H74" s="7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</row>
    <row r="75" spans="1:26" ht="15.75" thickBot="1" x14ac:dyDescent="0.3">
      <c r="A75" s="72" t="s">
        <v>207</v>
      </c>
      <c r="B75" s="85"/>
      <c r="C75" s="4" t="s">
        <v>60</v>
      </c>
      <c r="D75" s="7"/>
      <c r="E75" s="70">
        <f>140903+115000</f>
        <v>255903</v>
      </c>
      <c r="F75" s="71"/>
      <c r="G75" s="7"/>
      <c r="H75" s="7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</row>
    <row r="76" spans="1:26" ht="15.75" thickBot="1" x14ac:dyDescent="0.3">
      <c r="A76" s="72" t="s">
        <v>74</v>
      </c>
      <c r="B76" s="85"/>
      <c r="C76" s="4" t="s">
        <v>62</v>
      </c>
      <c r="D76" s="7">
        <v>0.04</v>
      </c>
      <c r="E76" s="70">
        <f>E75*0.04</f>
        <v>10236.120000000001</v>
      </c>
      <c r="F76" s="99"/>
      <c r="G76" s="7">
        <f>E76/12</f>
        <v>853.0100000000001</v>
      </c>
      <c r="H76" s="9">
        <f>G76</f>
        <v>853.0100000000001</v>
      </c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</row>
    <row r="77" spans="1:26" ht="24.75" customHeight="1" thickBot="1" x14ac:dyDescent="0.3">
      <c r="A77" s="22" t="s">
        <v>216</v>
      </c>
      <c r="B77" s="23"/>
      <c r="C77" s="1"/>
      <c r="D77" s="1"/>
      <c r="E77" s="1"/>
      <c r="F77" s="1"/>
      <c r="G77" s="1"/>
      <c r="H77" s="14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</row>
    <row r="78" spans="1:26" ht="15.75" thickBot="1" x14ac:dyDescent="0.3">
      <c r="A78" s="72" t="s">
        <v>75</v>
      </c>
      <c r="B78" s="85"/>
      <c r="C78" s="47" t="s">
        <v>60</v>
      </c>
      <c r="D78" s="49">
        <v>1</v>
      </c>
      <c r="E78" s="93">
        <v>1228</v>
      </c>
      <c r="F78" s="94"/>
      <c r="G78" s="49">
        <f>E78*10</f>
        <v>12280</v>
      </c>
      <c r="H78" s="49">
        <f>G78/12</f>
        <v>1023.3333333333334</v>
      </c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</row>
    <row r="79" spans="1:26" ht="15.75" thickBot="1" x14ac:dyDescent="0.3">
      <c r="A79" s="72" t="s">
        <v>76</v>
      </c>
      <c r="B79" s="73"/>
      <c r="C79" s="4" t="s">
        <v>60</v>
      </c>
      <c r="D79" s="7">
        <v>1</v>
      </c>
      <c r="E79" s="93">
        <v>396.15</v>
      </c>
      <c r="F79" s="94"/>
      <c r="G79" s="7">
        <f>E79*10</f>
        <v>3961.5</v>
      </c>
      <c r="H79" s="49">
        <f t="shared" ref="H79:H81" si="1">G79/12</f>
        <v>330.125</v>
      </c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</row>
    <row r="80" spans="1:26" ht="15.75" thickBot="1" x14ac:dyDescent="0.3">
      <c r="A80" s="72" t="s">
        <v>77</v>
      </c>
      <c r="B80" s="85"/>
      <c r="C80" s="4" t="s">
        <v>78</v>
      </c>
      <c r="D80" s="7">
        <v>1</v>
      </c>
      <c r="E80" s="93">
        <v>67</v>
      </c>
      <c r="F80" s="94"/>
      <c r="G80" s="7">
        <f>E80*10</f>
        <v>670</v>
      </c>
      <c r="H80" s="49">
        <f t="shared" si="1"/>
        <v>55.833333333333336</v>
      </c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5"/>
      <c r="Z80" s="95"/>
    </row>
    <row r="81" spans="1:26" ht="15.75" thickBot="1" x14ac:dyDescent="0.3">
      <c r="A81" s="72" t="s">
        <v>79</v>
      </c>
      <c r="B81" s="85"/>
      <c r="C81" s="4" t="s">
        <v>60</v>
      </c>
      <c r="D81" s="7">
        <v>1</v>
      </c>
      <c r="E81" s="93">
        <v>27</v>
      </c>
      <c r="F81" s="94"/>
      <c r="G81" s="7">
        <f>E81*10</f>
        <v>270</v>
      </c>
      <c r="H81" s="49">
        <f t="shared" si="1"/>
        <v>22.5</v>
      </c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</row>
    <row r="82" spans="1:26" ht="15.75" thickBot="1" x14ac:dyDescent="0.3">
      <c r="A82" s="72" t="s">
        <v>80</v>
      </c>
      <c r="B82" s="85"/>
      <c r="C82" s="4" t="s">
        <v>81</v>
      </c>
      <c r="D82" s="7"/>
      <c r="E82" s="70"/>
      <c r="F82" s="71"/>
      <c r="G82" s="7"/>
      <c r="H82" s="7">
        <f>G78+G79+G80+G81</f>
        <v>17181.5</v>
      </c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</row>
    <row r="83" spans="1:26" ht="15.75" thickBot="1" x14ac:dyDescent="0.3">
      <c r="A83" s="1"/>
      <c r="B83" s="1"/>
      <c r="C83" s="1"/>
      <c r="D83" s="1"/>
      <c r="E83" s="1"/>
      <c r="F83" s="1"/>
      <c r="G83" s="5"/>
      <c r="H83" s="24">
        <f>SUM(H78+H79+H80+H81)</f>
        <v>1431.7916666666667</v>
      </c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</row>
    <row r="84" spans="1:26" ht="15.75" thickBot="1" x14ac:dyDescent="0.3">
      <c r="A84" s="1"/>
      <c r="B84" s="1"/>
      <c r="C84" s="1"/>
      <c r="D84" s="1"/>
      <c r="E84" s="1"/>
      <c r="F84" s="1"/>
      <c r="G84" s="1"/>
      <c r="H84" s="2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5"/>
      <c r="Z84" s="95"/>
    </row>
    <row r="85" spans="1:26" ht="15.75" thickBot="1" x14ac:dyDescent="0.3">
      <c r="A85" s="72" t="s">
        <v>82</v>
      </c>
      <c r="B85" s="91"/>
      <c r="C85" s="91"/>
      <c r="D85" s="91"/>
      <c r="E85" s="91"/>
      <c r="F85" s="91"/>
      <c r="G85" s="73"/>
      <c r="H85" s="26">
        <f>H83+H76+H73+H68+H63+H55+H34</f>
        <v>14915.679008333334</v>
      </c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5"/>
      <c r="Z85" s="95"/>
    </row>
    <row r="86" spans="1:26" ht="15.75" thickBot="1" x14ac:dyDescent="0.3">
      <c r="A86" s="12"/>
      <c r="B86" s="1"/>
      <c r="C86" s="1"/>
      <c r="D86" s="1"/>
      <c r="E86" s="1"/>
      <c r="F86" s="1"/>
      <c r="G86" s="1"/>
      <c r="H86" s="14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</row>
    <row r="87" spans="1:26" ht="24.75" customHeight="1" thickBot="1" x14ac:dyDescent="0.3">
      <c r="A87" s="27" t="s">
        <v>83</v>
      </c>
      <c r="B87" s="28"/>
      <c r="C87" s="28"/>
      <c r="D87" s="28"/>
      <c r="E87" s="28"/>
      <c r="F87" s="28"/>
      <c r="G87" s="28"/>
      <c r="H87" s="29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5"/>
      <c r="Z87" s="95"/>
    </row>
    <row r="88" spans="1:26" ht="15.75" thickBot="1" x14ac:dyDescent="0.3">
      <c r="A88" s="72" t="s">
        <v>1</v>
      </c>
      <c r="B88" s="73"/>
      <c r="C88" s="47" t="s">
        <v>2</v>
      </c>
      <c r="D88" s="47" t="s">
        <v>3</v>
      </c>
      <c r="E88" s="72" t="s">
        <v>19</v>
      </c>
      <c r="F88" s="73"/>
      <c r="G88" s="47" t="s">
        <v>20</v>
      </c>
      <c r="H88" s="47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</row>
    <row r="89" spans="1:26" ht="15.75" thickBot="1" x14ac:dyDescent="0.3">
      <c r="A89" s="72"/>
      <c r="B89" s="73"/>
      <c r="C89" s="4"/>
      <c r="D89" s="6"/>
      <c r="E89" s="70">
        <v>27166.45</v>
      </c>
      <c r="F89" s="90"/>
      <c r="G89" s="6"/>
      <c r="H89" s="6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5"/>
      <c r="Z89" s="95"/>
    </row>
    <row r="90" spans="1:26" ht="15.75" thickBot="1" x14ac:dyDescent="0.3">
      <c r="A90" s="72" t="s">
        <v>84</v>
      </c>
      <c r="B90" s="85"/>
      <c r="C90" s="4" t="s">
        <v>28</v>
      </c>
      <c r="D90" s="6">
        <v>2.5</v>
      </c>
      <c r="E90" s="104">
        <f>E89*2.5%</f>
        <v>679.16125000000011</v>
      </c>
      <c r="F90" s="105"/>
      <c r="G90" s="6"/>
      <c r="H90" s="6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</row>
    <row r="91" spans="1:26" ht="15.75" thickBot="1" x14ac:dyDescent="0.3">
      <c r="A91" s="72" t="s">
        <v>85</v>
      </c>
      <c r="B91" s="85"/>
      <c r="C91" s="4"/>
      <c r="D91" s="4"/>
      <c r="E91" s="72"/>
      <c r="F91" s="73"/>
      <c r="G91" s="4"/>
      <c r="H91" s="30">
        <f>E90</f>
        <v>679.16125000000011</v>
      </c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</row>
    <row r="92" spans="1:26" ht="15.75" thickBot="1" x14ac:dyDescent="0.3">
      <c r="A92" s="12"/>
      <c r="B92" s="1"/>
      <c r="C92" s="1"/>
      <c r="D92" s="25"/>
      <c r="E92" s="25"/>
      <c r="F92" s="25"/>
      <c r="G92" s="25"/>
      <c r="H92" s="14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</row>
    <row r="93" spans="1:26" ht="15.75" thickBot="1" x14ac:dyDescent="0.3">
      <c r="A93" s="68" t="s">
        <v>86</v>
      </c>
      <c r="B93" s="84"/>
      <c r="C93" s="47"/>
      <c r="D93" s="47"/>
      <c r="E93" s="72"/>
      <c r="F93" s="73"/>
      <c r="G93" s="47"/>
      <c r="H93" s="31">
        <f>H85+H91</f>
        <v>15594.840258333334</v>
      </c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95"/>
      <c r="W93" s="95"/>
      <c r="X93" s="95"/>
      <c r="Y93" s="95"/>
      <c r="Z93" s="95"/>
    </row>
    <row r="94" spans="1:26" ht="15.75" thickBot="1" x14ac:dyDescent="0.3">
      <c r="A94" s="5" t="s">
        <v>87</v>
      </c>
      <c r="B94" s="4"/>
      <c r="C94" s="47"/>
      <c r="D94" s="47"/>
      <c r="E94" s="48"/>
      <c r="F94" s="47"/>
      <c r="G94" s="14"/>
      <c r="H94" s="32">
        <f>H93</f>
        <v>15594.840258333334</v>
      </c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</row>
    <row r="95" spans="1:26" ht="15.75" thickBot="1" x14ac:dyDescent="0.3">
      <c r="A95" s="72" t="s">
        <v>88</v>
      </c>
      <c r="B95" s="73"/>
      <c r="C95" s="4" t="s">
        <v>28</v>
      </c>
      <c r="D95" s="6">
        <v>20</v>
      </c>
      <c r="E95" s="102"/>
      <c r="F95" s="103"/>
      <c r="G95" s="47"/>
      <c r="H95" s="33">
        <f>H94*20%</f>
        <v>3118.9680516666667</v>
      </c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</row>
    <row r="96" spans="1:26" ht="15.75" thickBot="1" x14ac:dyDescent="0.3">
      <c r="A96" s="72" t="s">
        <v>89</v>
      </c>
      <c r="B96" s="85"/>
      <c r="C96" s="4"/>
      <c r="D96" s="4"/>
      <c r="E96" s="72"/>
      <c r="F96" s="73"/>
      <c r="G96" s="4"/>
      <c r="H96" s="34">
        <f>H94+H95</f>
        <v>18713.80831</v>
      </c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  <c r="V96" s="95"/>
      <c r="W96" s="95"/>
      <c r="X96" s="95"/>
      <c r="Y96" s="95"/>
      <c r="Z96" s="95"/>
    </row>
    <row r="97" spans="1:26" ht="15.75" thickBot="1" x14ac:dyDescent="0.3">
      <c r="A97" s="12"/>
      <c r="B97" s="25"/>
      <c r="C97" s="25"/>
      <c r="D97" s="25"/>
      <c r="E97" s="25"/>
      <c r="F97" s="25"/>
      <c r="G97" s="25"/>
      <c r="H97" s="14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5"/>
      <c r="U97" s="95"/>
      <c r="V97" s="95"/>
      <c r="W97" s="95"/>
      <c r="X97" s="95"/>
      <c r="Y97" s="95"/>
      <c r="Z97" s="95"/>
    </row>
    <row r="98" spans="1:26" ht="15.75" thickBot="1" x14ac:dyDescent="0.3">
      <c r="A98" s="72" t="s">
        <v>90</v>
      </c>
      <c r="B98" s="91"/>
      <c r="C98" s="91"/>
      <c r="D98" s="28"/>
      <c r="E98" s="28"/>
      <c r="F98" s="28"/>
      <c r="G98" s="28"/>
      <c r="H98" s="29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95"/>
      <c r="W98" s="95"/>
      <c r="X98" s="95"/>
      <c r="Y98" s="95"/>
      <c r="Z98" s="95"/>
    </row>
    <row r="99" spans="1:26" ht="15.75" thickBot="1" x14ac:dyDescent="0.3">
      <c r="A99" s="72" t="s">
        <v>1</v>
      </c>
      <c r="B99" s="73"/>
      <c r="C99" s="47" t="s">
        <v>2</v>
      </c>
      <c r="D99" s="47" t="s">
        <v>3</v>
      </c>
      <c r="E99" s="72" t="s">
        <v>91</v>
      </c>
      <c r="F99" s="73"/>
      <c r="G99" s="47" t="s">
        <v>20</v>
      </c>
      <c r="H99" s="47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95"/>
      <c r="W99" s="95"/>
      <c r="X99" s="95"/>
      <c r="Y99" s="95"/>
      <c r="Z99" s="95"/>
    </row>
    <row r="100" spans="1:26" ht="15.75" thickBot="1" x14ac:dyDescent="0.3">
      <c r="A100" s="72" t="s">
        <v>92</v>
      </c>
      <c r="B100" s="73"/>
      <c r="C100" s="4" t="s">
        <v>28</v>
      </c>
      <c r="D100" s="6">
        <v>3</v>
      </c>
      <c r="E100" s="100">
        <f>H96*3%</f>
        <v>561.41424929999994</v>
      </c>
      <c r="F100" s="101"/>
      <c r="G100" s="6"/>
      <c r="H100" s="6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5"/>
      <c r="U100" s="95"/>
      <c r="V100" s="95"/>
      <c r="W100" s="95"/>
      <c r="X100" s="95"/>
      <c r="Y100" s="95"/>
      <c r="Z100" s="95"/>
    </row>
    <row r="101" spans="1:26" ht="15.75" thickBot="1" x14ac:dyDescent="0.3">
      <c r="A101" s="72" t="s">
        <v>93</v>
      </c>
      <c r="B101" s="73"/>
      <c r="C101" s="4" t="s">
        <v>28</v>
      </c>
      <c r="D101" s="6">
        <v>8.25</v>
      </c>
      <c r="E101" s="100">
        <f>H96*8.25%</f>
        <v>1543.8891855750001</v>
      </c>
      <c r="F101" s="101"/>
      <c r="G101" s="6"/>
      <c r="H101" s="3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5"/>
      <c r="V101" s="95"/>
      <c r="W101" s="95"/>
      <c r="X101" s="95"/>
      <c r="Y101" s="95"/>
      <c r="Z101" s="95"/>
    </row>
    <row r="102" spans="1:26" ht="15.75" thickBot="1" x14ac:dyDescent="0.3">
      <c r="A102" s="72" t="s">
        <v>94</v>
      </c>
      <c r="B102" s="85"/>
      <c r="C102" s="14"/>
      <c r="D102" s="35"/>
      <c r="E102" s="70">
        <f>E100+E101</f>
        <v>2105.3034348749998</v>
      </c>
      <c r="F102" s="90"/>
      <c r="G102" s="36"/>
      <c r="H102" s="37">
        <f>E102</f>
        <v>2105.3034348749998</v>
      </c>
      <c r="I102" s="95"/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5"/>
      <c r="U102" s="95"/>
      <c r="V102" s="95"/>
      <c r="W102" s="95"/>
      <c r="X102" s="95"/>
      <c r="Y102" s="95"/>
      <c r="Z102" s="95"/>
    </row>
    <row r="103" spans="1:26" ht="15.75" thickBot="1" x14ac:dyDescent="0.3">
      <c r="A103" s="46" t="s">
        <v>95</v>
      </c>
      <c r="B103" s="47"/>
      <c r="C103" s="47"/>
      <c r="D103" s="44"/>
      <c r="E103" s="43"/>
      <c r="F103" s="44"/>
      <c r="G103" s="39"/>
      <c r="H103" s="40">
        <f>H102+H96</f>
        <v>20819.111744875001</v>
      </c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</row>
    <row r="104" spans="1:26" ht="15.75" thickBot="1" x14ac:dyDescent="0.3">
      <c r="A104" s="72" t="s">
        <v>96</v>
      </c>
      <c r="B104" s="73"/>
      <c r="C104" s="4"/>
      <c r="D104" s="6"/>
      <c r="E104" s="65"/>
      <c r="F104" s="66"/>
      <c r="G104" s="41"/>
      <c r="H104" s="42">
        <f>H103/1247.6</f>
        <v>16.687329067710007</v>
      </c>
      <c r="I104" s="95"/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95"/>
      <c r="W104" s="95"/>
      <c r="X104" s="95"/>
      <c r="Y104" s="95"/>
      <c r="Z104" s="95"/>
    </row>
    <row r="105" spans="1:26" x14ac:dyDescent="0.25">
      <c r="A105" s="97"/>
      <c r="B105" s="97"/>
      <c r="C105" s="97"/>
      <c r="D105" s="97"/>
      <c r="E105" s="97"/>
      <c r="F105" s="97"/>
      <c r="G105" s="62" t="s">
        <v>209</v>
      </c>
      <c r="H105" s="62">
        <v>693.97</v>
      </c>
      <c r="I105" s="95"/>
      <c r="J105" s="95"/>
      <c r="K105" s="95"/>
      <c r="L105" s="95"/>
      <c r="M105" s="95"/>
      <c r="N105" s="95"/>
      <c r="O105" s="95"/>
      <c r="P105" s="95"/>
      <c r="Q105" s="95"/>
      <c r="R105" s="95"/>
      <c r="S105" s="95"/>
      <c r="T105" s="95"/>
      <c r="U105" s="95"/>
      <c r="V105" s="95"/>
      <c r="W105" s="95"/>
      <c r="X105" s="95"/>
      <c r="Y105" s="95"/>
      <c r="Z105" s="95"/>
    </row>
    <row r="106" spans="1:26" x14ac:dyDescent="0.25">
      <c r="A106" s="98"/>
      <c r="B106" s="98"/>
      <c r="C106" s="98"/>
      <c r="D106" s="98"/>
      <c r="E106" s="98"/>
      <c r="F106" s="98"/>
      <c r="G106" s="63" t="s">
        <v>214</v>
      </c>
      <c r="H106" s="63">
        <v>8327.64</v>
      </c>
      <c r="I106" s="95"/>
      <c r="J106" s="95"/>
      <c r="K106" s="95"/>
      <c r="L106" s="95"/>
      <c r="M106" s="95"/>
      <c r="N106" s="95"/>
      <c r="O106" s="95"/>
      <c r="P106" s="95"/>
      <c r="Q106" s="95"/>
      <c r="R106" s="95"/>
      <c r="S106" s="95"/>
      <c r="T106" s="95"/>
      <c r="U106" s="95"/>
      <c r="V106" s="95"/>
      <c r="W106" s="95"/>
      <c r="X106" s="95"/>
      <c r="Y106" s="95"/>
      <c r="Z106" s="95"/>
    </row>
    <row r="107" spans="1:26" x14ac:dyDescent="0.25">
      <c r="A107" s="98"/>
      <c r="B107" s="98"/>
      <c r="C107" s="98"/>
      <c r="D107" s="98"/>
      <c r="E107" s="98"/>
      <c r="F107" s="98"/>
      <c r="G107" s="62"/>
      <c r="H107" s="64">
        <v>6.67</v>
      </c>
      <c r="I107" s="95"/>
      <c r="J107" s="95"/>
      <c r="K107" s="95"/>
      <c r="L107" s="95"/>
      <c r="M107" s="95"/>
      <c r="N107" s="95"/>
      <c r="O107" s="95"/>
      <c r="P107" s="95"/>
      <c r="Q107" s="95"/>
      <c r="R107" s="95"/>
      <c r="S107" s="95"/>
      <c r="T107" s="95"/>
      <c r="U107" s="95"/>
      <c r="V107" s="95"/>
      <c r="W107" s="95"/>
      <c r="X107" s="95"/>
      <c r="Y107" s="95"/>
      <c r="Z107" s="95"/>
    </row>
    <row r="108" spans="1:26" x14ac:dyDescent="0.25">
      <c r="A108" s="96"/>
      <c r="B108" s="96"/>
      <c r="C108" s="96"/>
      <c r="D108" s="96"/>
      <c r="E108" s="96"/>
      <c r="F108" s="96"/>
      <c r="G108" s="96"/>
      <c r="H108" s="96"/>
      <c r="I108" s="95"/>
      <c r="J108" s="95"/>
      <c r="K108" s="95"/>
      <c r="L108" s="95"/>
      <c r="M108" s="95"/>
      <c r="N108" s="95"/>
      <c r="O108" s="95"/>
      <c r="P108" s="95"/>
      <c r="Q108" s="95"/>
      <c r="R108" s="95"/>
      <c r="S108" s="95"/>
      <c r="T108" s="95"/>
      <c r="U108" s="95"/>
      <c r="V108" s="95"/>
      <c r="W108" s="95"/>
      <c r="X108" s="95"/>
      <c r="Y108" s="95"/>
      <c r="Z108" s="95"/>
    </row>
    <row r="109" spans="1:26" x14ac:dyDescent="0.25">
      <c r="A109" s="96"/>
      <c r="B109" s="96"/>
      <c r="C109" s="96"/>
      <c r="D109" s="96"/>
      <c r="E109" s="96"/>
      <c r="F109" s="96"/>
      <c r="G109" s="96"/>
      <c r="H109" s="96"/>
      <c r="I109" s="95"/>
      <c r="J109" s="95"/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95"/>
      <c r="W109" s="95"/>
      <c r="X109" s="95"/>
      <c r="Y109" s="95"/>
      <c r="Z109" s="95"/>
    </row>
    <row r="110" spans="1:26" x14ac:dyDescent="0.25">
      <c r="A110" s="96"/>
      <c r="B110" s="96"/>
      <c r="C110" s="96"/>
      <c r="D110" s="96"/>
      <c r="E110" s="96"/>
      <c r="F110" s="96"/>
      <c r="G110" s="96"/>
      <c r="H110" s="96"/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5"/>
      <c r="U110" s="95"/>
      <c r="V110" s="95"/>
      <c r="W110" s="95"/>
      <c r="X110" s="95"/>
      <c r="Y110" s="95"/>
      <c r="Z110" s="95"/>
    </row>
    <row r="111" spans="1:26" x14ac:dyDescent="0.25">
      <c r="A111" s="96"/>
      <c r="B111" s="96"/>
      <c r="C111" s="96"/>
      <c r="D111" s="96"/>
      <c r="E111" s="96"/>
      <c r="F111" s="96"/>
      <c r="G111" s="96"/>
      <c r="H111" s="96"/>
      <c r="I111" s="95"/>
      <c r="J111" s="95"/>
      <c r="K111" s="95"/>
      <c r="L111" s="95"/>
      <c r="M111" s="95"/>
      <c r="N111" s="95"/>
      <c r="O111" s="95"/>
      <c r="P111" s="95"/>
      <c r="Q111" s="95"/>
      <c r="R111" s="95"/>
      <c r="S111" s="95"/>
      <c r="T111" s="95"/>
      <c r="U111" s="95"/>
      <c r="V111" s="95"/>
      <c r="W111" s="95"/>
      <c r="X111" s="95"/>
      <c r="Y111" s="95"/>
      <c r="Z111" s="95"/>
    </row>
    <row r="112" spans="1:26" x14ac:dyDescent="0.25">
      <c r="A112" s="96"/>
      <c r="B112" s="96"/>
      <c r="C112" s="96"/>
      <c r="D112" s="96"/>
      <c r="E112" s="96"/>
      <c r="F112" s="96"/>
      <c r="G112" s="96"/>
      <c r="H112" s="96"/>
      <c r="I112" s="95"/>
      <c r="J112" s="95"/>
      <c r="K112" s="95"/>
      <c r="L112" s="95"/>
      <c r="M112" s="95"/>
      <c r="N112" s="95"/>
      <c r="O112" s="95"/>
      <c r="P112" s="95"/>
      <c r="Q112" s="95"/>
      <c r="R112" s="95"/>
      <c r="S112" s="95"/>
      <c r="T112" s="95"/>
      <c r="U112" s="95"/>
      <c r="V112" s="95"/>
      <c r="W112" s="95"/>
      <c r="X112" s="95"/>
      <c r="Y112" s="95"/>
      <c r="Z112" s="95"/>
    </row>
    <row r="113" spans="1:26" x14ac:dyDescent="0.25">
      <c r="A113" s="96"/>
      <c r="B113" s="96"/>
      <c r="C113" s="96"/>
      <c r="D113" s="96"/>
      <c r="E113" s="96"/>
      <c r="F113" s="96"/>
      <c r="G113" s="96"/>
      <c r="H113" s="96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5"/>
      <c r="Z113" s="95"/>
    </row>
    <row r="114" spans="1:26" x14ac:dyDescent="0.25">
      <c r="A114" s="96"/>
      <c r="B114" s="96"/>
      <c r="C114" s="96"/>
      <c r="D114" s="96"/>
      <c r="E114" s="96"/>
      <c r="F114" s="96"/>
      <c r="G114" s="96"/>
      <c r="H114" s="96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95"/>
      <c r="T114" s="95"/>
      <c r="U114" s="95"/>
      <c r="V114" s="95"/>
      <c r="W114" s="95"/>
      <c r="X114" s="95"/>
      <c r="Y114" s="95"/>
      <c r="Z114" s="95"/>
    </row>
    <row r="115" spans="1:26" x14ac:dyDescent="0.25">
      <c r="A115" s="96"/>
      <c r="B115" s="96"/>
      <c r="C115" s="96"/>
      <c r="D115" s="96"/>
      <c r="E115" s="96"/>
      <c r="F115" s="96"/>
      <c r="G115" s="96"/>
      <c r="H115" s="96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5"/>
      <c r="V115" s="95"/>
      <c r="W115" s="95"/>
      <c r="X115" s="95"/>
      <c r="Y115" s="95"/>
      <c r="Z115" s="95"/>
    </row>
    <row r="116" spans="1:26" x14ac:dyDescent="0.25">
      <c r="A116" s="96"/>
      <c r="B116" s="96"/>
      <c r="C116" s="96"/>
      <c r="D116" s="96"/>
      <c r="E116" s="96"/>
      <c r="F116" s="96"/>
      <c r="G116" s="96"/>
      <c r="H116" s="96"/>
      <c r="I116" s="95"/>
      <c r="J116" s="95"/>
      <c r="K116" s="95"/>
      <c r="L116" s="95"/>
      <c r="M116" s="95"/>
      <c r="N116" s="95"/>
      <c r="O116" s="95"/>
      <c r="P116" s="95"/>
      <c r="Q116" s="95"/>
      <c r="R116" s="95"/>
      <c r="S116" s="95"/>
      <c r="T116" s="95"/>
      <c r="U116" s="95"/>
      <c r="V116" s="95"/>
      <c r="W116" s="95"/>
      <c r="X116" s="95"/>
      <c r="Y116" s="95"/>
      <c r="Z116" s="95"/>
    </row>
    <row r="117" spans="1:26" x14ac:dyDescent="0.25">
      <c r="A117" s="96"/>
      <c r="B117" s="96"/>
      <c r="C117" s="96"/>
      <c r="D117" s="96"/>
      <c r="E117" s="96"/>
      <c r="F117" s="96"/>
      <c r="G117" s="96"/>
      <c r="H117" s="96"/>
      <c r="I117" s="95"/>
      <c r="J117" s="95"/>
      <c r="K117" s="95"/>
      <c r="L117" s="95"/>
      <c r="M117" s="95"/>
      <c r="N117" s="95"/>
      <c r="O117" s="95"/>
      <c r="P117" s="95"/>
      <c r="Q117" s="95"/>
      <c r="R117" s="95"/>
      <c r="S117" s="95"/>
      <c r="T117" s="95"/>
      <c r="U117" s="95"/>
      <c r="V117" s="95"/>
      <c r="W117" s="95"/>
      <c r="X117" s="95"/>
      <c r="Y117" s="95"/>
      <c r="Z117" s="95"/>
    </row>
    <row r="118" spans="1:26" x14ac:dyDescent="0.25">
      <c r="A118" s="96"/>
      <c r="B118" s="96"/>
      <c r="C118" s="96"/>
      <c r="D118" s="96"/>
      <c r="E118" s="96"/>
      <c r="F118" s="96"/>
      <c r="G118" s="96"/>
      <c r="H118" s="96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  <c r="Z118" s="95"/>
    </row>
    <row r="119" spans="1:26" x14ac:dyDescent="0.25">
      <c r="A119" s="96"/>
      <c r="B119" s="96"/>
      <c r="C119" s="96"/>
      <c r="D119" s="96"/>
      <c r="E119" s="96"/>
      <c r="F119" s="96"/>
      <c r="G119" s="96"/>
      <c r="H119" s="96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5"/>
      <c r="V119" s="95"/>
      <c r="W119" s="95"/>
      <c r="X119" s="95"/>
      <c r="Y119" s="95"/>
      <c r="Z119" s="95"/>
    </row>
    <row r="120" spans="1:26" x14ac:dyDescent="0.25">
      <c r="A120" s="96"/>
      <c r="B120" s="96"/>
      <c r="C120" s="96"/>
      <c r="D120" s="96"/>
      <c r="E120" s="96"/>
      <c r="F120" s="96"/>
      <c r="G120" s="96"/>
      <c r="H120" s="96"/>
      <c r="I120" s="9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5"/>
      <c r="U120" s="95"/>
      <c r="V120" s="95"/>
      <c r="W120" s="95"/>
      <c r="X120" s="95"/>
      <c r="Y120" s="95"/>
      <c r="Z120" s="95"/>
    </row>
    <row r="121" spans="1:26" x14ac:dyDescent="0.25">
      <c r="A121" s="96"/>
      <c r="B121" s="96"/>
      <c r="C121" s="96"/>
      <c r="D121" s="96"/>
      <c r="E121" s="96"/>
      <c r="F121" s="96"/>
      <c r="G121" s="96"/>
      <c r="H121" s="96"/>
      <c r="I121" s="95"/>
      <c r="J121" s="95"/>
      <c r="K121" s="95"/>
      <c r="L121" s="95"/>
      <c r="M121" s="95"/>
      <c r="N121" s="95"/>
      <c r="O121" s="95"/>
      <c r="P121" s="95"/>
      <c r="Q121" s="95"/>
      <c r="R121" s="95"/>
      <c r="S121" s="95"/>
      <c r="T121" s="95"/>
      <c r="U121" s="95"/>
      <c r="V121" s="95"/>
      <c r="W121" s="95"/>
      <c r="X121" s="95"/>
      <c r="Y121" s="95"/>
      <c r="Z121" s="95"/>
    </row>
    <row r="122" spans="1:26" x14ac:dyDescent="0.25">
      <c r="A122" s="96"/>
      <c r="B122" s="96"/>
      <c r="C122" s="96"/>
      <c r="D122" s="96"/>
      <c r="E122" s="96"/>
      <c r="F122" s="96"/>
      <c r="G122" s="96"/>
      <c r="H122" s="96"/>
      <c r="I122" s="95"/>
      <c r="J122" s="95"/>
      <c r="K122" s="95"/>
      <c r="L122" s="95"/>
      <c r="M122" s="95"/>
      <c r="N122" s="95"/>
      <c r="O122" s="95"/>
      <c r="P122" s="95"/>
      <c r="Q122" s="95"/>
      <c r="R122" s="95"/>
      <c r="S122" s="95"/>
      <c r="T122" s="95"/>
      <c r="U122" s="95"/>
      <c r="V122" s="95"/>
      <c r="W122" s="95"/>
      <c r="X122" s="95"/>
      <c r="Y122" s="95"/>
      <c r="Z122" s="95"/>
    </row>
    <row r="123" spans="1:26" x14ac:dyDescent="0.25">
      <c r="A123" s="96"/>
      <c r="B123" s="96"/>
      <c r="C123" s="96"/>
      <c r="D123" s="96"/>
      <c r="E123" s="96"/>
      <c r="F123" s="96"/>
      <c r="G123" s="96"/>
      <c r="H123" s="96"/>
      <c r="I123" s="95"/>
      <c r="J123" s="95"/>
      <c r="K123" s="95"/>
      <c r="L123" s="95"/>
      <c r="M123" s="95"/>
      <c r="N123" s="95"/>
      <c r="O123" s="95"/>
      <c r="P123" s="95"/>
      <c r="Q123" s="95"/>
      <c r="R123" s="95"/>
      <c r="S123" s="95"/>
      <c r="T123" s="95"/>
      <c r="U123" s="95"/>
      <c r="V123" s="95"/>
      <c r="W123" s="95"/>
      <c r="X123" s="95"/>
      <c r="Y123" s="95"/>
      <c r="Z123" s="95"/>
    </row>
    <row r="124" spans="1:26" x14ac:dyDescent="0.25">
      <c r="A124" s="96"/>
      <c r="B124" s="96"/>
      <c r="C124" s="96"/>
      <c r="D124" s="96"/>
      <c r="E124" s="96"/>
      <c r="F124" s="96"/>
      <c r="G124" s="96"/>
      <c r="H124" s="96"/>
      <c r="I124" s="95"/>
      <c r="J124" s="95"/>
      <c r="K124" s="95"/>
      <c r="L124" s="95"/>
      <c r="M124" s="95"/>
      <c r="N124" s="95"/>
      <c r="O124" s="95"/>
      <c r="P124" s="95"/>
      <c r="Q124" s="95"/>
      <c r="R124" s="95"/>
      <c r="S124" s="95"/>
      <c r="T124" s="95"/>
      <c r="U124" s="95"/>
      <c r="V124" s="95"/>
      <c r="W124" s="95"/>
      <c r="X124" s="95"/>
      <c r="Y124" s="95"/>
      <c r="Z124" s="95"/>
    </row>
    <row r="125" spans="1:26" x14ac:dyDescent="0.25">
      <c r="A125" s="38"/>
      <c r="B125" s="38"/>
      <c r="C125" s="38"/>
      <c r="D125" s="38"/>
      <c r="E125" s="38"/>
      <c r="F125" s="38"/>
      <c r="G125" s="38"/>
      <c r="H125" s="38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95"/>
      <c r="U125" s="95"/>
      <c r="V125" s="95"/>
      <c r="W125" s="95"/>
      <c r="X125" s="95"/>
      <c r="Y125" s="95"/>
      <c r="Z125" s="95"/>
    </row>
    <row r="126" spans="1:26" x14ac:dyDescent="0.25">
      <c r="A126" s="38"/>
      <c r="B126" s="38"/>
      <c r="C126" s="38"/>
      <c r="D126" s="38"/>
      <c r="E126" s="38"/>
      <c r="F126" s="38"/>
      <c r="G126" s="38"/>
      <c r="H126" s="38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  <c r="U126" s="95"/>
      <c r="V126" s="95"/>
      <c r="W126" s="95"/>
      <c r="X126" s="95"/>
      <c r="Y126" s="95"/>
      <c r="Z126" s="95"/>
    </row>
    <row r="127" spans="1:26" x14ac:dyDescent="0.25">
      <c r="A127" s="38"/>
      <c r="B127" s="38"/>
      <c r="C127" s="38"/>
      <c r="D127" s="38"/>
      <c r="E127" s="38"/>
      <c r="F127" s="38"/>
      <c r="G127" s="38"/>
      <c r="H127" s="38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5"/>
      <c r="V127" s="95"/>
      <c r="W127" s="95"/>
      <c r="X127" s="95"/>
      <c r="Y127" s="95"/>
      <c r="Z127" s="95"/>
    </row>
    <row r="128" spans="1:26" x14ac:dyDescent="0.25">
      <c r="A128" s="38"/>
      <c r="B128" s="38"/>
      <c r="C128" s="38"/>
      <c r="D128" s="38"/>
      <c r="E128" s="38"/>
      <c r="F128" s="38"/>
      <c r="G128" s="38"/>
      <c r="H128" s="38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95"/>
      <c r="W128" s="95"/>
      <c r="X128" s="95"/>
      <c r="Y128" s="95"/>
      <c r="Z128" s="95"/>
    </row>
    <row r="129" spans="1:26" x14ac:dyDescent="0.25">
      <c r="A129" s="38"/>
      <c r="B129" s="38"/>
      <c r="C129" s="38"/>
      <c r="D129" s="38"/>
      <c r="E129" s="38"/>
      <c r="F129" s="38"/>
      <c r="G129" s="38"/>
      <c r="H129" s="38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5"/>
      <c r="V129" s="95"/>
      <c r="W129" s="95"/>
      <c r="X129" s="95"/>
      <c r="Y129" s="95"/>
      <c r="Z129" s="95"/>
    </row>
    <row r="130" spans="1:26" x14ac:dyDescent="0.25">
      <c r="A130" s="3"/>
      <c r="B130" s="3"/>
      <c r="C130" s="3"/>
      <c r="D130" s="3"/>
      <c r="E130" s="3"/>
      <c r="F130" s="3"/>
      <c r="G130" s="3"/>
      <c r="H130" s="3"/>
      <c r="I130" s="95"/>
      <c r="J130" s="95"/>
      <c r="K130" s="95"/>
      <c r="L130" s="95"/>
      <c r="M130" s="95"/>
      <c r="N130" s="95"/>
      <c r="O130" s="95"/>
      <c r="P130" s="95"/>
      <c r="Q130" s="95"/>
      <c r="R130" s="95"/>
      <c r="S130" s="95"/>
      <c r="T130" s="95"/>
      <c r="U130" s="95"/>
      <c r="V130" s="95"/>
      <c r="W130" s="95"/>
      <c r="X130" s="95"/>
      <c r="Y130" s="95"/>
      <c r="Z130" s="95"/>
    </row>
    <row r="131" spans="1:26" x14ac:dyDescent="0.25">
      <c r="A131" s="3"/>
      <c r="B131" s="3"/>
      <c r="C131" s="3"/>
      <c r="D131" s="3"/>
      <c r="E131" s="3"/>
      <c r="F131" s="3"/>
      <c r="G131" s="3"/>
      <c r="H131" s="3"/>
      <c r="I131" s="95"/>
      <c r="J131" s="95"/>
      <c r="K131" s="95"/>
      <c r="L131" s="95"/>
      <c r="M131" s="95"/>
      <c r="N131" s="95"/>
      <c r="O131" s="95"/>
      <c r="P131" s="95"/>
      <c r="Q131" s="95"/>
      <c r="R131" s="95"/>
      <c r="S131" s="95"/>
      <c r="T131" s="95"/>
      <c r="U131" s="95"/>
      <c r="V131" s="95"/>
      <c r="W131" s="95"/>
      <c r="X131" s="95"/>
      <c r="Y131" s="95"/>
      <c r="Z131" s="95"/>
    </row>
  </sheetData>
  <sheetProtection password="BE18" sheet="1" objects="1" scenarios="1"/>
  <mergeCells count="150">
    <mergeCell ref="A89:B89"/>
    <mergeCell ref="E89:F89"/>
    <mergeCell ref="A90:B90"/>
    <mergeCell ref="E90:F90"/>
    <mergeCell ref="A102:B102"/>
    <mergeCell ref="E102:F102"/>
    <mergeCell ref="E80:F80"/>
    <mergeCell ref="E3:F3"/>
    <mergeCell ref="A91:B91"/>
    <mergeCell ref="E91:F91"/>
    <mergeCell ref="A93:B93"/>
    <mergeCell ref="E78:F78"/>
    <mergeCell ref="A79:B79"/>
    <mergeCell ref="E79:F79"/>
    <mergeCell ref="A80:B80"/>
    <mergeCell ref="A75:B75"/>
    <mergeCell ref="A98:C98"/>
    <mergeCell ref="A99:B99"/>
    <mergeCell ref="E99:F99"/>
    <mergeCell ref="E75:F75"/>
    <mergeCell ref="A72:B72"/>
    <mergeCell ref="E72:F72"/>
    <mergeCell ref="A73:B73"/>
    <mergeCell ref="E73:F73"/>
    <mergeCell ref="I1:Z131"/>
    <mergeCell ref="A108:H124"/>
    <mergeCell ref="A105:F107"/>
    <mergeCell ref="A81:B81"/>
    <mergeCell ref="E81:F81"/>
    <mergeCell ref="A82:B82"/>
    <mergeCell ref="E82:F82"/>
    <mergeCell ref="A76:B76"/>
    <mergeCell ref="A78:B78"/>
    <mergeCell ref="E76:F76"/>
    <mergeCell ref="A104:B104"/>
    <mergeCell ref="E104:F104"/>
    <mergeCell ref="E93:F93"/>
    <mergeCell ref="A85:G85"/>
    <mergeCell ref="A88:B88"/>
    <mergeCell ref="E88:F88"/>
    <mergeCell ref="A100:B100"/>
    <mergeCell ref="E100:F100"/>
    <mergeCell ref="A101:B101"/>
    <mergeCell ref="E101:F101"/>
    <mergeCell ref="A95:B95"/>
    <mergeCell ref="E95:F95"/>
    <mergeCell ref="A96:B96"/>
    <mergeCell ref="E96:F96"/>
    <mergeCell ref="A69:B69"/>
    <mergeCell ref="E69:F69"/>
    <mergeCell ref="A70:B70"/>
    <mergeCell ref="E70:F70"/>
    <mergeCell ref="A71:B71"/>
    <mergeCell ref="E71:F71"/>
    <mergeCell ref="A66:B66"/>
    <mergeCell ref="E66:F66"/>
    <mergeCell ref="A67:B67"/>
    <mergeCell ref="E67:F67"/>
    <mergeCell ref="A68:B68"/>
    <mergeCell ref="E68:F68"/>
    <mergeCell ref="A64:B64"/>
    <mergeCell ref="E64:F64"/>
    <mergeCell ref="A65:B65"/>
    <mergeCell ref="E65:F65"/>
    <mergeCell ref="A63:B63"/>
    <mergeCell ref="E63:F63"/>
    <mergeCell ref="A60:B60"/>
    <mergeCell ref="E60:F60"/>
    <mergeCell ref="A61:B61"/>
    <mergeCell ref="E61:F61"/>
    <mergeCell ref="A62:B62"/>
    <mergeCell ref="E62:F62"/>
    <mergeCell ref="A49:B49"/>
    <mergeCell ref="E49:F49"/>
    <mergeCell ref="A54:B54"/>
    <mergeCell ref="A59:B59"/>
    <mergeCell ref="E59:F59"/>
    <mergeCell ref="E53:F53"/>
    <mergeCell ref="E51:F51"/>
    <mergeCell ref="E52:F52"/>
    <mergeCell ref="A37:B37"/>
    <mergeCell ref="E37:F37"/>
    <mergeCell ref="A38:B38"/>
    <mergeCell ref="A43:B43"/>
    <mergeCell ref="E43:F43"/>
    <mergeCell ref="A48:B48"/>
    <mergeCell ref="E48:F48"/>
    <mergeCell ref="E39:F39"/>
    <mergeCell ref="E40:F40"/>
    <mergeCell ref="E41:F41"/>
    <mergeCell ref="E42:F42"/>
    <mergeCell ref="E44:F44"/>
    <mergeCell ref="E46:F46"/>
    <mergeCell ref="E47:F47"/>
    <mergeCell ref="E45:F45"/>
    <mergeCell ref="A32:B32"/>
    <mergeCell ref="E32:F32"/>
    <mergeCell ref="A33:B33"/>
    <mergeCell ref="E33:F33"/>
    <mergeCell ref="A36:B36"/>
    <mergeCell ref="A30:B30"/>
    <mergeCell ref="E30:F30"/>
    <mergeCell ref="A31:B31"/>
    <mergeCell ref="E31:F31"/>
    <mergeCell ref="A29:B29"/>
    <mergeCell ref="E29:F29"/>
    <mergeCell ref="A26:B26"/>
    <mergeCell ref="E26:F26"/>
    <mergeCell ref="A27:B27"/>
    <mergeCell ref="E27:F27"/>
    <mergeCell ref="A28:B28"/>
    <mergeCell ref="E28:F28"/>
    <mergeCell ref="A23:B23"/>
    <mergeCell ref="E23:F23"/>
    <mergeCell ref="A24:B24"/>
    <mergeCell ref="E24:F24"/>
    <mergeCell ref="A25:B25"/>
    <mergeCell ref="E25:F25"/>
    <mergeCell ref="E21:F21"/>
    <mergeCell ref="A22:B22"/>
    <mergeCell ref="E22:F22"/>
    <mergeCell ref="A17:B17"/>
    <mergeCell ref="E17:F17"/>
    <mergeCell ref="A18:B18"/>
    <mergeCell ref="E18:F18"/>
    <mergeCell ref="A19:B19"/>
    <mergeCell ref="E19:F19"/>
    <mergeCell ref="A20:B20"/>
    <mergeCell ref="E20:F20"/>
    <mergeCell ref="A21:B21"/>
    <mergeCell ref="A1:H1"/>
    <mergeCell ref="A14:B14"/>
    <mergeCell ref="E14:F14"/>
    <mergeCell ref="A15:B15"/>
    <mergeCell ref="E15:F15"/>
    <mergeCell ref="A16:B16"/>
    <mergeCell ref="E16:F16"/>
    <mergeCell ref="A2:B2"/>
    <mergeCell ref="E2:F2"/>
    <mergeCell ref="A10:H11"/>
    <mergeCell ref="A12:B12"/>
    <mergeCell ref="E12:F12"/>
    <mergeCell ref="A13:B13"/>
    <mergeCell ref="E13:F13"/>
    <mergeCell ref="E9:F9"/>
    <mergeCell ref="E4:F4"/>
    <mergeCell ref="E5:F5"/>
    <mergeCell ref="E6:F6"/>
    <mergeCell ref="E7:F7"/>
    <mergeCell ref="E8:F8"/>
  </mergeCells>
  <pageMargins left="0.511811024" right="0.511811024" top="0.78740157499999996" bottom="0.78740157499999996" header="0.31496062000000002" footer="0.31496062000000002"/>
  <pageSetup paperSize="9" scale="2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0"/>
  <sheetViews>
    <sheetView zoomScaleNormal="100" workbookViewId="0">
      <selection activeCell="X81" sqref="X81:Z81"/>
    </sheetView>
  </sheetViews>
  <sheetFormatPr defaultRowHeight="15.75" x14ac:dyDescent="0.25"/>
  <cols>
    <col min="1" max="1" width="17.5703125" style="50" customWidth="1"/>
    <col min="2" max="13" width="9.140625" style="50"/>
    <col min="14" max="14" width="13.42578125" style="50" customWidth="1"/>
    <col min="15" max="16" width="9.140625" style="50" hidden="1" customWidth="1"/>
    <col min="17" max="17" width="7.140625" style="50" hidden="1" customWidth="1"/>
    <col min="18" max="18" width="9.140625" style="50" hidden="1" customWidth="1"/>
    <col min="19" max="19" width="3.85546875" style="50" customWidth="1"/>
    <col min="20" max="25" width="9.140625" style="50"/>
    <col min="26" max="26" width="14.140625" style="50" customWidth="1"/>
    <col min="27" max="27" width="0.140625" style="50" customWidth="1"/>
    <col min="28" max="28" width="9.140625" style="50" hidden="1" customWidth="1"/>
    <col min="29" max="16384" width="9.140625" style="50"/>
  </cols>
  <sheetData>
    <row r="1" spans="1:46" ht="16.5" thickBot="1" x14ac:dyDescent="0.3">
      <c r="A1" s="65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91"/>
      <c r="U1" s="91"/>
      <c r="V1" s="91"/>
      <c r="W1" s="91"/>
      <c r="X1" s="91"/>
      <c r="Y1" s="91"/>
      <c r="Z1" s="91"/>
      <c r="AA1" s="91"/>
      <c r="AB1" s="277"/>
      <c r="AC1" s="277"/>
      <c r="AD1" s="277"/>
      <c r="AE1" s="277"/>
      <c r="AF1" s="277"/>
      <c r="AG1" s="277"/>
      <c r="AH1" s="277"/>
      <c r="AI1" s="277"/>
      <c r="AJ1" s="277"/>
      <c r="AK1" s="277"/>
      <c r="AL1" s="277"/>
      <c r="AM1" s="277"/>
      <c r="AN1" s="277"/>
      <c r="AO1" s="277"/>
      <c r="AP1" s="277"/>
      <c r="AQ1" s="277"/>
      <c r="AR1" s="277"/>
      <c r="AS1" s="277"/>
      <c r="AT1" s="277"/>
    </row>
    <row r="2" spans="1:46" ht="16.5" thickBot="1" x14ac:dyDescent="0.3">
      <c r="A2" s="72" t="s">
        <v>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73"/>
      <c r="V2" s="280" t="s">
        <v>2</v>
      </c>
      <c r="W2" s="91"/>
      <c r="X2" s="85"/>
      <c r="Y2" s="72" t="s">
        <v>3</v>
      </c>
      <c r="Z2" s="91"/>
      <c r="AA2" s="85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7"/>
      <c r="AM2" s="277"/>
      <c r="AN2" s="277"/>
      <c r="AO2" s="277"/>
      <c r="AP2" s="277"/>
      <c r="AQ2" s="277"/>
      <c r="AR2" s="277"/>
      <c r="AS2" s="277"/>
      <c r="AT2" s="277"/>
    </row>
    <row r="3" spans="1:46" ht="16.5" thickBot="1" x14ac:dyDescent="0.3">
      <c r="A3" s="72" t="s">
        <v>4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4"/>
      <c r="U3" s="72" t="s">
        <v>99</v>
      </c>
      <c r="V3" s="91"/>
      <c r="W3" s="91"/>
      <c r="X3" s="85"/>
      <c r="Y3" s="72" t="s">
        <v>100</v>
      </c>
      <c r="Z3" s="91"/>
      <c r="AA3" s="85"/>
      <c r="AB3" s="277"/>
      <c r="AC3" s="277"/>
      <c r="AD3" s="277"/>
      <c r="AE3" s="277"/>
      <c r="AF3" s="277"/>
      <c r="AG3" s="277"/>
      <c r="AH3" s="277"/>
      <c r="AI3" s="277"/>
      <c r="AJ3" s="277"/>
      <c r="AK3" s="277"/>
      <c r="AL3" s="277"/>
      <c r="AM3" s="277"/>
      <c r="AN3" s="277"/>
      <c r="AO3" s="277"/>
      <c r="AP3" s="277"/>
      <c r="AQ3" s="277"/>
      <c r="AR3" s="277"/>
      <c r="AS3" s="277"/>
      <c r="AT3" s="277"/>
    </row>
    <row r="4" spans="1:46" ht="16.5" thickBot="1" x14ac:dyDescent="0.3">
      <c r="A4" s="72" t="s">
        <v>6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4"/>
      <c r="U4" s="72" t="s">
        <v>7</v>
      </c>
      <c r="V4" s="91"/>
      <c r="W4" s="91"/>
      <c r="X4" s="85"/>
      <c r="Y4" s="72" t="s">
        <v>8</v>
      </c>
      <c r="Z4" s="91"/>
      <c r="AA4" s="85"/>
      <c r="AB4" s="277"/>
      <c r="AC4" s="277"/>
      <c r="AD4" s="277"/>
      <c r="AE4" s="277"/>
      <c r="AF4" s="277"/>
      <c r="AG4" s="277"/>
      <c r="AH4" s="277"/>
      <c r="AI4" s="277"/>
      <c r="AJ4" s="277"/>
      <c r="AK4" s="277"/>
      <c r="AL4" s="277"/>
      <c r="AM4" s="277"/>
      <c r="AN4" s="277"/>
      <c r="AO4" s="277"/>
      <c r="AP4" s="277"/>
      <c r="AQ4" s="277"/>
      <c r="AR4" s="277"/>
      <c r="AS4" s="277"/>
      <c r="AT4" s="277"/>
    </row>
    <row r="5" spans="1:46" ht="16.5" thickBot="1" x14ac:dyDescent="0.3">
      <c r="A5" s="72" t="s">
        <v>101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4"/>
      <c r="U5" s="72" t="s">
        <v>10</v>
      </c>
      <c r="V5" s="91"/>
      <c r="W5" s="91"/>
      <c r="X5" s="85"/>
      <c r="Y5" s="72">
        <v>1600</v>
      </c>
      <c r="Z5" s="91"/>
      <c r="AA5" s="85"/>
      <c r="AB5" s="277"/>
      <c r="AC5" s="277"/>
      <c r="AD5" s="277"/>
      <c r="AE5" s="277"/>
      <c r="AF5" s="277"/>
      <c r="AG5" s="277"/>
      <c r="AH5" s="277"/>
      <c r="AI5" s="277"/>
      <c r="AJ5" s="277"/>
      <c r="AK5" s="277"/>
      <c r="AL5" s="277"/>
      <c r="AM5" s="277"/>
      <c r="AN5" s="277"/>
      <c r="AO5" s="277"/>
      <c r="AP5" s="277"/>
      <c r="AQ5" s="277"/>
      <c r="AR5" s="277"/>
      <c r="AS5" s="277"/>
      <c r="AT5" s="277"/>
    </row>
    <row r="6" spans="1:46" ht="16.5" thickBot="1" x14ac:dyDescent="0.3">
      <c r="A6" s="72" t="s">
        <v>11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4"/>
      <c r="U6" s="72" t="s">
        <v>12</v>
      </c>
      <c r="V6" s="91"/>
      <c r="W6" s="91"/>
      <c r="X6" s="85"/>
      <c r="Y6" s="72" t="s">
        <v>13</v>
      </c>
      <c r="Z6" s="91"/>
      <c r="AA6" s="85"/>
      <c r="AB6" s="277"/>
      <c r="AC6" s="277"/>
      <c r="AD6" s="277"/>
      <c r="AE6" s="277"/>
      <c r="AF6" s="277"/>
      <c r="AG6" s="277"/>
      <c r="AH6" s="277"/>
      <c r="AI6" s="277"/>
      <c r="AJ6" s="277"/>
      <c r="AK6" s="277"/>
      <c r="AL6" s="277"/>
      <c r="AM6" s="277"/>
      <c r="AN6" s="277"/>
      <c r="AO6" s="277"/>
      <c r="AP6" s="277"/>
      <c r="AQ6" s="277"/>
      <c r="AR6" s="277"/>
      <c r="AS6" s="277"/>
      <c r="AT6" s="277"/>
    </row>
    <row r="7" spans="1:46" ht="16.5" thickBot="1" x14ac:dyDescent="0.3">
      <c r="A7" s="72" t="s">
        <v>14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4"/>
      <c r="U7" s="72" t="s">
        <v>15</v>
      </c>
      <c r="V7" s="91"/>
      <c r="W7" s="91"/>
      <c r="X7" s="85"/>
      <c r="Y7" s="72" t="s">
        <v>13</v>
      </c>
      <c r="Z7" s="91"/>
      <c r="AA7" s="85"/>
      <c r="AB7" s="277"/>
      <c r="AC7" s="277"/>
      <c r="AD7" s="277"/>
      <c r="AE7" s="277"/>
      <c r="AF7" s="277"/>
      <c r="AG7" s="277"/>
      <c r="AH7" s="277"/>
      <c r="AI7" s="277"/>
      <c r="AJ7" s="277"/>
      <c r="AK7" s="277"/>
      <c r="AL7" s="277"/>
      <c r="AM7" s="277"/>
      <c r="AN7" s="277"/>
      <c r="AO7" s="277"/>
      <c r="AP7" s="277"/>
      <c r="AQ7" s="277"/>
      <c r="AR7" s="277"/>
      <c r="AS7" s="277"/>
      <c r="AT7" s="277"/>
    </row>
    <row r="8" spans="1:46" ht="16.5" thickBot="1" x14ac:dyDescent="0.3">
      <c r="A8" s="72" t="s">
        <v>16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4"/>
      <c r="U8" s="72" t="s">
        <v>15</v>
      </c>
      <c r="V8" s="91"/>
      <c r="W8" s="91"/>
      <c r="X8" s="85"/>
      <c r="Y8" s="72" t="s">
        <v>17</v>
      </c>
      <c r="Z8" s="91"/>
      <c r="AA8" s="85"/>
      <c r="AB8" s="277"/>
      <c r="AC8" s="277"/>
      <c r="AD8" s="277"/>
      <c r="AE8" s="277"/>
      <c r="AF8" s="277"/>
      <c r="AG8" s="277"/>
      <c r="AH8" s="277"/>
      <c r="AI8" s="277"/>
      <c r="AJ8" s="277"/>
      <c r="AK8" s="277"/>
      <c r="AL8" s="277"/>
      <c r="AM8" s="277"/>
      <c r="AN8" s="277"/>
      <c r="AO8" s="277"/>
      <c r="AP8" s="277"/>
      <c r="AQ8" s="277"/>
      <c r="AR8" s="277"/>
      <c r="AS8" s="277"/>
      <c r="AT8" s="277"/>
    </row>
    <row r="9" spans="1:46" x14ac:dyDescent="0.25">
      <c r="A9" s="278"/>
      <c r="B9" s="278"/>
      <c r="C9" s="278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278"/>
      <c r="U9" s="278"/>
      <c r="V9" s="278"/>
      <c r="W9" s="278"/>
      <c r="X9" s="278"/>
      <c r="Y9" s="278"/>
      <c r="Z9" s="278"/>
      <c r="AA9" s="276"/>
      <c r="AB9" s="277"/>
      <c r="AC9" s="277"/>
      <c r="AD9" s="277"/>
      <c r="AE9" s="277"/>
      <c r="AF9" s="277"/>
      <c r="AG9" s="277"/>
      <c r="AH9" s="277"/>
      <c r="AI9" s="277"/>
      <c r="AJ9" s="277"/>
      <c r="AK9" s="277"/>
      <c r="AL9" s="277"/>
      <c r="AM9" s="277"/>
      <c r="AN9" s="277"/>
      <c r="AO9" s="277"/>
      <c r="AP9" s="277"/>
      <c r="AQ9" s="277"/>
      <c r="AR9" s="277"/>
      <c r="AS9" s="277"/>
      <c r="AT9" s="277"/>
    </row>
    <row r="10" spans="1:46" x14ac:dyDescent="0.25">
      <c r="A10" s="279"/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  <c r="V10" s="279"/>
      <c r="W10" s="279"/>
      <c r="X10" s="279"/>
      <c r="Y10" s="279"/>
      <c r="Z10" s="279"/>
      <c r="AA10" s="186"/>
      <c r="AB10" s="277"/>
      <c r="AC10" s="277"/>
      <c r="AD10" s="277"/>
      <c r="AE10" s="277"/>
      <c r="AF10" s="277"/>
      <c r="AG10" s="277"/>
      <c r="AH10" s="277"/>
      <c r="AI10" s="277"/>
      <c r="AJ10" s="277"/>
      <c r="AK10" s="277"/>
      <c r="AL10" s="277"/>
      <c r="AM10" s="277"/>
      <c r="AN10" s="277"/>
      <c r="AO10" s="277"/>
      <c r="AP10" s="277"/>
      <c r="AQ10" s="277"/>
      <c r="AR10" s="277"/>
      <c r="AS10" s="277"/>
      <c r="AT10" s="277"/>
    </row>
    <row r="11" spans="1:46" x14ac:dyDescent="0.25">
      <c r="A11" s="279"/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79"/>
      <c r="V11" s="279"/>
      <c r="W11" s="279"/>
      <c r="X11" s="279"/>
      <c r="Y11" s="279"/>
      <c r="Z11" s="279"/>
      <c r="AA11" s="186"/>
      <c r="AB11" s="277"/>
      <c r="AC11" s="277"/>
      <c r="AD11" s="277"/>
      <c r="AE11" s="277"/>
      <c r="AF11" s="277"/>
      <c r="AG11" s="277"/>
      <c r="AH11" s="277"/>
      <c r="AI11" s="277"/>
      <c r="AJ11" s="277"/>
      <c r="AK11" s="277"/>
      <c r="AL11" s="277"/>
      <c r="AM11" s="277"/>
      <c r="AN11" s="277"/>
      <c r="AO11" s="277"/>
      <c r="AP11" s="277"/>
      <c r="AQ11" s="277"/>
      <c r="AR11" s="277"/>
      <c r="AS11" s="277"/>
      <c r="AT11" s="277"/>
    </row>
    <row r="12" spans="1:46" ht="16.5" thickBot="1" x14ac:dyDescent="0.3">
      <c r="A12" s="182"/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6"/>
      <c r="AB12" s="277"/>
      <c r="AC12" s="277"/>
      <c r="AD12" s="277"/>
      <c r="AE12" s="277"/>
      <c r="AF12" s="277"/>
      <c r="AG12" s="277"/>
      <c r="AH12" s="277"/>
      <c r="AI12" s="277"/>
      <c r="AJ12" s="277"/>
      <c r="AK12" s="277"/>
      <c r="AL12" s="277"/>
      <c r="AM12" s="277"/>
      <c r="AN12" s="277"/>
      <c r="AO12" s="277"/>
      <c r="AP12" s="277"/>
      <c r="AQ12" s="277"/>
      <c r="AR12" s="277"/>
      <c r="AS12" s="277"/>
      <c r="AT12" s="277"/>
    </row>
    <row r="13" spans="1:46" x14ac:dyDescent="0.25">
      <c r="A13" s="270" t="s">
        <v>102</v>
      </c>
      <c r="B13" s="271"/>
      <c r="C13" s="271"/>
      <c r="D13" s="271"/>
      <c r="E13" s="271"/>
      <c r="F13" s="271"/>
      <c r="G13" s="271"/>
      <c r="H13" s="271"/>
      <c r="I13" s="271"/>
      <c r="J13" s="271"/>
      <c r="K13" s="271"/>
      <c r="L13" s="271"/>
      <c r="M13" s="271"/>
      <c r="N13" s="271"/>
      <c r="O13" s="271"/>
      <c r="P13" s="271"/>
      <c r="Q13" s="271"/>
      <c r="R13" s="271"/>
      <c r="S13" s="271"/>
      <c r="T13" s="271"/>
      <c r="U13" s="271"/>
      <c r="V13" s="271"/>
      <c r="W13" s="271"/>
      <c r="X13" s="271"/>
      <c r="Y13" s="271"/>
      <c r="Z13" s="272"/>
      <c r="AA13" s="107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</row>
    <row r="14" spans="1:46" ht="16.5" thickBot="1" x14ac:dyDescent="0.3">
      <c r="A14" s="273"/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  <c r="U14" s="274"/>
      <c r="V14" s="274"/>
      <c r="W14" s="274"/>
      <c r="X14" s="274"/>
      <c r="Y14" s="274"/>
      <c r="Z14" s="275"/>
      <c r="AA14" s="107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</row>
    <row r="15" spans="1:46" ht="29.25" customHeight="1" x14ac:dyDescent="0.25">
      <c r="A15" s="116">
        <v>1</v>
      </c>
      <c r="B15" s="117"/>
      <c r="C15" s="117"/>
      <c r="D15" s="117"/>
      <c r="E15" s="117"/>
      <c r="F15" s="117"/>
      <c r="G15" s="117"/>
      <c r="H15" s="117"/>
      <c r="I15" s="118"/>
      <c r="J15" s="258" t="s">
        <v>217</v>
      </c>
      <c r="K15" s="259"/>
      <c r="L15" s="259"/>
      <c r="M15" s="259"/>
      <c r="N15" s="260"/>
      <c r="O15" s="261" t="s">
        <v>103</v>
      </c>
      <c r="P15" s="116" t="s">
        <v>104</v>
      </c>
      <c r="Q15" s="117"/>
      <c r="R15" s="117"/>
      <c r="S15" s="117"/>
      <c r="T15" s="117"/>
      <c r="U15" s="118"/>
      <c r="V15" s="116" t="s">
        <v>105</v>
      </c>
      <c r="W15" s="117"/>
      <c r="X15" s="117"/>
      <c r="Y15" s="118"/>
      <c r="Z15" s="261" t="s">
        <v>106</v>
      </c>
      <c r="AA15" s="107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</row>
    <row r="16" spans="1:46" ht="16.5" thickBot="1" x14ac:dyDescent="0.3">
      <c r="A16" s="119"/>
      <c r="B16" s="120"/>
      <c r="C16" s="120"/>
      <c r="D16" s="120"/>
      <c r="E16" s="120"/>
      <c r="F16" s="120"/>
      <c r="G16" s="120"/>
      <c r="H16" s="120"/>
      <c r="I16" s="121"/>
      <c r="J16" s="110"/>
      <c r="K16" s="111"/>
      <c r="L16" s="111"/>
      <c r="M16" s="111"/>
      <c r="N16" s="112"/>
      <c r="O16" s="262"/>
      <c r="P16" s="119"/>
      <c r="Q16" s="120"/>
      <c r="R16" s="120"/>
      <c r="S16" s="120"/>
      <c r="T16" s="120"/>
      <c r="U16" s="121"/>
      <c r="V16" s="119"/>
      <c r="W16" s="120"/>
      <c r="X16" s="120"/>
      <c r="Y16" s="121"/>
      <c r="Z16" s="262"/>
      <c r="AA16" s="107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</row>
    <row r="17" spans="1:46" ht="16.5" thickBot="1" x14ac:dyDescent="0.3">
      <c r="A17" s="149" t="s">
        <v>107</v>
      </c>
      <c r="B17" s="150"/>
      <c r="C17" s="150"/>
      <c r="D17" s="150"/>
      <c r="E17" s="150"/>
      <c r="F17" s="150"/>
      <c r="G17" s="150"/>
      <c r="H17" s="150"/>
      <c r="I17" s="151"/>
      <c r="J17" s="134" t="s">
        <v>108</v>
      </c>
      <c r="K17" s="135"/>
      <c r="L17" s="135"/>
      <c r="M17" s="135"/>
      <c r="N17" s="136"/>
      <c r="O17" s="57"/>
      <c r="P17" s="149">
        <v>1</v>
      </c>
      <c r="Q17" s="150"/>
      <c r="R17" s="150"/>
      <c r="S17" s="150"/>
      <c r="T17" s="150"/>
      <c r="U17" s="151"/>
      <c r="V17" s="202">
        <f>O18*8%</f>
        <v>2400</v>
      </c>
      <c r="W17" s="203"/>
      <c r="X17" s="203"/>
      <c r="Y17" s="203"/>
      <c r="Z17" s="204"/>
      <c r="AA17" s="266"/>
      <c r="AB17" s="266"/>
      <c r="AC17" s="266"/>
      <c r="AD17" s="266"/>
      <c r="AE17" s="266"/>
      <c r="AF17" s="266"/>
      <c r="AG17" s="266"/>
      <c r="AH17" s="266"/>
      <c r="AI17" s="266"/>
      <c r="AJ17" s="266"/>
      <c r="AK17" s="266"/>
      <c r="AL17" s="266"/>
      <c r="AM17" s="266"/>
      <c r="AN17" s="266"/>
      <c r="AO17" s="266"/>
      <c r="AP17" s="266"/>
      <c r="AQ17" s="266"/>
      <c r="AR17" s="266"/>
      <c r="AS17" s="266"/>
      <c r="AT17" s="266"/>
    </row>
    <row r="18" spans="1:46" ht="16.5" thickBot="1" x14ac:dyDescent="0.3">
      <c r="A18" s="134" t="s">
        <v>109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6"/>
      <c r="O18" s="168">
        <v>30000</v>
      </c>
      <c r="P18" s="200"/>
      <c r="Q18" s="200"/>
      <c r="R18" s="200"/>
      <c r="S18" s="200"/>
      <c r="T18" s="200"/>
      <c r="U18" s="200"/>
      <c r="V18" s="201"/>
      <c r="W18" s="267">
        <f>V17/12</f>
        <v>200</v>
      </c>
      <c r="X18" s="268"/>
      <c r="Y18" s="268"/>
      <c r="Z18" s="269"/>
      <c r="AA18" s="266"/>
      <c r="AB18" s="266"/>
      <c r="AC18" s="266"/>
      <c r="AD18" s="266"/>
      <c r="AE18" s="266"/>
      <c r="AF18" s="266"/>
      <c r="AG18" s="266"/>
      <c r="AH18" s="266"/>
      <c r="AI18" s="266"/>
      <c r="AJ18" s="266"/>
      <c r="AK18" s="266"/>
      <c r="AL18" s="266"/>
      <c r="AM18" s="266"/>
      <c r="AN18" s="266"/>
      <c r="AO18" s="266"/>
      <c r="AP18" s="266"/>
      <c r="AQ18" s="266"/>
      <c r="AR18" s="266"/>
      <c r="AS18" s="266"/>
      <c r="AT18" s="266"/>
    </row>
    <row r="19" spans="1:46" ht="16.5" thickBot="1" x14ac:dyDescent="0.3">
      <c r="A19" s="143"/>
      <c r="B19" s="143"/>
      <c r="C19" s="143"/>
      <c r="D19" s="143"/>
      <c r="E19" s="143"/>
      <c r="F19" s="143"/>
      <c r="G19" s="143"/>
      <c r="H19" s="143"/>
      <c r="I19" s="143"/>
      <c r="J19" s="144"/>
      <c r="K19" s="144"/>
      <c r="L19" s="144"/>
      <c r="M19" s="143"/>
      <c r="N19" s="143"/>
      <c r="O19" s="58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266"/>
      <c r="AB19" s="266"/>
      <c r="AC19" s="266"/>
      <c r="AD19" s="266"/>
      <c r="AE19" s="266"/>
      <c r="AF19" s="266"/>
      <c r="AG19" s="266"/>
      <c r="AH19" s="266"/>
      <c r="AI19" s="266"/>
      <c r="AJ19" s="266"/>
      <c r="AK19" s="266"/>
      <c r="AL19" s="266"/>
      <c r="AM19" s="266"/>
      <c r="AN19" s="266"/>
      <c r="AO19" s="266"/>
      <c r="AP19" s="266"/>
      <c r="AQ19" s="266"/>
      <c r="AR19" s="266"/>
      <c r="AS19" s="266"/>
      <c r="AT19" s="266"/>
    </row>
    <row r="20" spans="1:46" ht="16.5" thickBot="1" x14ac:dyDescent="0.3">
      <c r="A20" s="255" t="s">
        <v>110</v>
      </c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  <c r="U20" s="256"/>
      <c r="V20" s="256"/>
      <c r="W20" s="256"/>
      <c r="X20" s="256"/>
      <c r="Y20" s="256"/>
      <c r="Z20" s="257"/>
      <c r="AA20" s="266"/>
      <c r="AB20" s="266"/>
      <c r="AC20" s="266"/>
      <c r="AD20" s="266"/>
      <c r="AE20" s="266"/>
      <c r="AF20" s="266"/>
      <c r="AG20" s="266"/>
      <c r="AH20" s="266"/>
      <c r="AI20" s="266"/>
      <c r="AJ20" s="266"/>
      <c r="AK20" s="266"/>
      <c r="AL20" s="266"/>
      <c r="AM20" s="266"/>
      <c r="AN20" s="266"/>
      <c r="AO20" s="266"/>
      <c r="AP20" s="266"/>
      <c r="AQ20" s="266"/>
      <c r="AR20" s="266"/>
      <c r="AS20" s="266"/>
      <c r="AT20" s="266"/>
    </row>
    <row r="21" spans="1:46" ht="18" customHeight="1" x14ac:dyDescent="0.25">
      <c r="A21" s="116">
        <v>1</v>
      </c>
      <c r="B21" s="117"/>
      <c r="C21" s="117"/>
      <c r="D21" s="117"/>
      <c r="E21" s="117"/>
      <c r="F21" s="117"/>
      <c r="G21" s="117"/>
      <c r="H21" s="117"/>
      <c r="I21" s="118"/>
      <c r="J21" s="258" t="s">
        <v>111</v>
      </c>
      <c r="K21" s="259"/>
      <c r="L21" s="259"/>
      <c r="M21" s="259"/>
      <c r="N21" s="260"/>
      <c r="O21" s="261" t="s">
        <v>103</v>
      </c>
      <c r="P21" s="116" t="s">
        <v>104</v>
      </c>
      <c r="Q21" s="118"/>
      <c r="R21" s="258" t="s">
        <v>112</v>
      </c>
      <c r="S21" s="259"/>
      <c r="T21" s="259"/>
      <c r="U21" s="259"/>
      <c r="V21" s="260"/>
      <c r="W21" s="263" t="s">
        <v>106</v>
      </c>
      <c r="X21" s="264"/>
      <c r="Y21" s="264"/>
      <c r="Z21" s="264"/>
      <c r="AA21" s="264"/>
      <c r="AB21" s="265"/>
      <c r="AC21" s="250"/>
      <c r="AD21" s="250"/>
      <c r="AE21" s="250"/>
      <c r="AF21" s="250"/>
      <c r="AG21" s="250"/>
      <c r="AH21" s="250"/>
      <c r="AI21" s="250"/>
      <c r="AJ21" s="250"/>
      <c r="AK21" s="250"/>
      <c r="AL21" s="250"/>
      <c r="AM21" s="250"/>
      <c r="AN21" s="250"/>
      <c r="AO21" s="250"/>
      <c r="AP21" s="250"/>
      <c r="AQ21" s="250"/>
      <c r="AR21" s="250"/>
      <c r="AS21" s="250"/>
      <c r="AT21" s="250"/>
    </row>
    <row r="22" spans="1:46" ht="16.5" thickBot="1" x14ac:dyDescent="0.3">
      <c r="A22" s="119"/>
      <c r="B22" s="120"/>
      <c r="C22" s="120"/>
      <c r="D22" s="120"/>
      <c r="E22" s="120"/>
      <c r="F22" s="120"/>
      <c r="G22" s="120"/>
      <c r="H22" s="120"/>
      <c r="I22" s="121"/>
      <c r="J22" s="110"/>
      <c r="K22" s="111"/>
      <c r="L22" s="111"/>
      <c r="M22" s="111"/>
      <c r="N22" s="112"/>
      <c r="O22" s="262"/>
      <c r="P22" s="119"/>
      <c r="Q22" s="121"/>
      <c r="R22" s="110" t="s">
        <v>113</v>
      </c>
      <c r="S22" s="111"/>
      <c r="T22" s="111"/>
      <c r="U22" s="111"/>
      <c r="V22" s="112"/>
      <c r="W22" s="119"/>
      <c r="X22" s="120"/>
      <c r="Y22" s="120"/>
      <c r="Z22" s="120"/>
      <c r="AA22" s="120"/>
      <c r="AB22" s="121"/>
      <c r="AC22" s="250"/>
      <c r="AD22" s="250"/>
      <c r="AE22" s="250"/>
      <c r="AF22" s="250"/>
      <c r="AG22" s="250"/>
      <c r="AH22" s="250"/>
      <c r="AI22" s="250"/>
      <c r="AJ22" s="250"/>
      <c r="AK22" s="250"/>
      <c r="AL22" s="250"/>
      <c r="AM22" s="250"/>
      <c r="AN22" s="250"/>
      <c r="AO22" s="250"/>
      <c r="AP22" s="250"/>
      <c r="AQ22" s="250"/>
      <c r="AR22" s="250"/>
      <c r="AS22" s="250"/>
      <c r="AT22" s="250"/>
    </row>
    <row r="23" spans="1:46" ht="16.5" thickBot="1" x14ac:dyDescent="0.3">
      <c r="A23" s="149" t="s">
        <v>107</v>
      </c>
      <c r="B23" s="150"/>
      <c r="C23" s="150"/>
      <c r="D23" s="150"/>
      <c r="E23" s="150"/>
      <c r="F23" s="150"/>
      <c r="G23" s="150"/>
      <c r="H23" s="150"/>
      <c r="I23" s="151"/>
      <c r="J23" s="134" t="s">
        <v>114</v>
      </c>
      <c r="K23" s="135"/>
      <c r="L23" s="135"/>
      <c r="M23" s="135"/>
      <c r="N23" s="136"/>
      <c r="O23" s="57"/>
      <c r="P23" s="187"/>
      <c r="Q23" s="189"/>
      <c r="R23" s="168">
        <v>153195</v>
      </c>
      <c r="S23" s="150"/>
      <c r="T23" s="150"/>
      <c r="U23" s="150"/>
      <c r="V23" s="151"/>
      <c r="W23" s="197">
        <f>(R23*8%)/12</f>
        <v>1021.3000000000001</v>
      </c>
      <c r="X23" s="198"/>
      <c r="Y23" s="198"/>
      <c r="Z23" s="198"/>
      <c r="AA23" s="198"/>
      <c r="AB23" s="199"/>
      <c r="AC23" s="250"/>
      <c r="AD23" s="250"/>
      <c r="AE23" s="250"/>
      <c r="AF23" s="250"/>
      <c r="AG23" s="250"/>
      <c r="AH23" s="250"/>
      <c r="AI23" s="250"/>
      <c r="AJ23" s="250"/>
      <c r="AK23" s="250"/>
      <c r="AL23" s="250"/>
      <c r="AM23" s="250"/>
      <c r="AN23" s="250"/>
      <c r="AO23" s="250"/>
      <c r="AP23" s="250"/>
      <c r="AQ23" s="250"/>
      <c r="AR23" s="250"/>
      <c r="AS23" s="250"/>
      <c r="AT23" s="250"/>
    </row>
    <row r="24" spans="1:46" ht="16.5" thickBot="1" x14ac:dyDescent="0.3">
      <c r="A24" s="149" t="s">
        <v>115</v>
      </c>
      <c r="B24" s="150"/>
      <c r="C24" s="150"/>
      <c r="D24" s="150"/>
      <c r="E24" s="150"/>
      <c r="F24" s="150"/>
      <c r="G24" s="150"/>
      <c r="H24" s="150"/>
      <c r="I24" s="151"/>
      <c r="J24" s="134" t="s">
        <v>116</v>
      </c>
      <c r="K24" s="135"/>
      <c r="L24" s="135"/>
      <c r="M24" s="135"/>
      <c r="N24" s="136"/>
      <c r="O24" s="57"/>
      <c r="P24" s="187"/>
      <c r="Q24" s="189"/>
      <c r="R24" s="168">
        <v>30000</v>
      </c>
      <c r="S24" s="200"/>
      <c r="T24" s="200"/>
      <c r="U24" s="200"/>
      <c r="V24" s="201"/>
      <c r="W24" s="190">
        <f>(R24*8%)/12</f>
        <v>200</v>
      </c>
      <c r="X24" s="191"/>
      <c r="Y24" s="191"/>
      <c r="Z24" s="191"/>
      <c r="AA24" s="191"/>
      <c r="AB24" s="192"/>
      <c r="AC24" s="250"/>
      <c r="AD24" s="250"/>
      <c r="AE24" s="250"/>
      <c r="AF24" s="250"/>
      <c r="AG24" s="250"/>
      <c r="AH24" s="250"/>
      <c r="AI24" s="250"/>
      <c r="AJ24" s="250"/>
      <c r="AK24" s="250"/>
      <c r="AL24" s="250"/>
      <c r="AM24" s="250"/>
      <c r="AN24" s="250"/>
      <c r="AO24" s="250"/>
      <c r="AP24" s="250"/>
      <c r="AQ24" s="250"/>
      <c r="AR24" s="250"/>
      <c r="AS24" s="250"/>
      <c r="AT24" s="250"/>
    </row>
    <row r="25" spans="1:46" ht="16.5" thickBot="1" x14ac:dyDescent="0.3">
      <c r="A25" s="134" t="s">
        <v>117</v>
      </c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6"/>
      <c r="W25" s="205">
        <f>SUM(W23:AB24)</f>
        <v>1221.3000000000002</v>
      </c>
      <c r="X25" s="206"/>
      <c r="Y25" s="206"/>
      <c r="Z25" s="206"/>
      <c r="AA25" s="206"/>
      <c r="AB25" s="207"/>
      <c r="AC25" s="250"/>
      <c r="AD25" s="250"/>
      <c r="AE25" s="250"/>
      <c r="AF25" s="250"/>
      <c r="AG25" s="250"/>
      <c r="AH25" s="250"/>
      <c r="AI25" s="250"/>
      <c r="AJ25" s="250"/>
      <c r="AK25" s="250"/>
      <c r="AL25" s="250"/>
      <c r="AM25" s="250"/>
      <c r="AN25" s="250"/>
      <c r="AO25" s="250"/>
      <c r="AP25" s="250"/>
      <c r="AQ25" s="250"/>
      <c r="AR25" s="250"/>
      <c r="AS25" s="250"/>
      <c r="AT25" s="250"/>
    </row>
    <row r="26" spans="1:46" x14ac:dyDescent="0.25">
      <c r="A26" s="252"/>
      <c r="B26" s="252"/>
      <c r="C26" s="252"/>
      <c r="D26" s="252"/>
      <c r="E26" s="252"/>
      <c r="F26" s="252"/>
      <c r="G26" s="252"/>
      <c r="H26" s="252"/>
      <c r="I26" s="252"/>
      <c r="J26" s="252"/>
      <c r="K26" s="252"/>
      <c r="L26" s="252"/>
      <c r="M26" s="252"/>
      <c r="N26" s="252"/>
      <c r="O26" s="252"/>
      <c r="P26" s="252"/>
      <c r="Q26" s="252"/>
      <c r="R26" s="252"/>
      <c r="S26" s="252"/>
      <c r="T26" s="252"/>
      <c r="U26" s="252"/>
      <c r="V26" s="252"/>
      <c r="W26" s="252"/>
      <c r="X26" s="252"/>
      <c r="Y26" s="252"/>
      <c r="Z26" s="252"/>
      <c r="AA26" s="254"/>
      <c r="AB26" s="254"/>
      <c r="AC26" s="250"/>
      <c r="AD26" s="250"/>
      <c r="AE26" s="250"/>
      <c r="AF26" s="250"/>
      <c r="AG26" s="250"/>
      <c r="AH26" s="250"/>
      <c r="AI26" s="250"/>
      <c r="AJ26" s="250"/>
      <c r="AK26" s="250"/>
      <c r="AL26" s="250"/>
      <c r="AM26" s="250"/>
      <c r="AN26" s="250"/>
      <c r="AO26" s="250"/>
      <c r="AP26" s="250"/>
      <c r="AQ26" s="250"/>
      <c r="AR26" s="250"/>
      <c r="AS26" s="250"/>
      <c r="AT26" s="250"/>
    </row>
    <row r="27" spans="1:46" x14ac:dyDescent="0.25">
      <c r="A27" s="250"/>
      <c r="B27" s="250"/>
      <c r="C27" s="250"/>
      <c r="D27" s="250"/>
      <c r="E27" s="250"/>
      <c r="F27" s="250"/>
      <c r="G27" s="250"/>
      <c r="H27" s="250"/>
      <c r="I27" s="250"/>
      <c r="J27" s="250"/>
      <c r="K27" s="250"/>
      <c r="L27" s="250"/>
      <c r="M27" s="250"/>
      <c r="N27" s="250"/>
      <c r="O27" s="250"/>
      <c r="P27" s="250"/>
      <c r="Q27" s="250"/>
      <c r="R27" s="250"/>
      <c r="S27" s="250"/>
      <c r="T27" s="250"/>
      <c r="U27" s="250"/>
      <c r="V27" s="250"/>
      <c r="W27" s="250"/>
      <c r="X27" s="250"/>
      <c r="Y27" s="250"/>
      <c r="Z27" s="250"/>
      <c r="AA27" s="251"/>
      <c r="AB27" s="251"/>
      <c r="AC27" s="250"/>
      <c r="AD27" s="250"/>
      <c r="AE27" s="250"/>
      <c r="AF27" s="250"/>
      <c r="AG27" s="250"/>
      <c r="AH27" s="250"/>
      <c r="AI27" s="250"/>
      <c r="AJ27" s="250"/>
      <c r="AK27" s="250"/>
      <c r="AL27" s="250"/>
      <c r="AM27" s="250"/>
      <c r="AN27" s="250"/>
      <c r="AO27" s="250"/>
      <c r="AP27" s="250"/>
      <c r="AQ27" s="250"/>
      <c r="AR27" s="250"/>
      <c r="AS27" s="250"/>
      <c r="AT27" s="250"/>
    </row>
    <row r="28" spans="1:46" ht="16.5" thickBot="1" x14ac:dyDescent="0.3">
      <c r="A28" s="253"/>
      <c r="B28" s="253"/>
      <c r="C28" s="253"/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1"/>
      <c r="AB28" s="251"/>
      <c r="AC28" s="250"/>
      <c r="AD28" s="250"/>
      <c r="AE28" s="250"/>
      <c r="AF28" s="250"/>
      <c r="AG28" s="250"/>
      <c r="AH28" s="250"/>
      <c r="AI28" s="250"/>
      <c r="AJ28" s="250"/>
      <c r="AK28" s="250"/>
      <c r="AL28" s="250"/>
      <c r="AM28" s="250"/>
      <c r="AN28" s="250"/>
      <c r="AO28" s="250"/>
      <c r="AP28" s="250"/>
      <c r="AQ28" s="250"/>
      <c r="AR28" s="250"/>
      <c r="AS28" s="250"/>
      <c r="AT28" s="250"/>
    </row>
    <row r="29" spans="1:46" ht="16.5" thickBot="1" x14ac:dyDescent="0.3">
      <c r="A29" s="149">
        <v>2</v>
      </c>
      <c r="B29" s="150"/>
      <c r="C29" s="150"/>
      <c r="D29" s="150"/>
      <c r="E29" s="150"/>
      <c r="F29" s="150"/>
      <c r="G29" s="150"/>
      <c r="H29" s="150"/>
      <c r="I29" s="151"/>
      <c r="J29" s="149" t="s">
        <v>118</v>
      </c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1"/>
      <c r="AA29" s="239"/>
      <c r="AB29" s="240"/>
      <c r="AC29" s="250"/>
      <c r="AD29" s="250"/>
      <c r="AE29" s="250"/>
      <c r="AF29" s="250"/>
      <c r="AG29" s="250"/>
      <c r="AH29" s="250"/>
      <c r="AI29" s="250"/>
      <c r="AJ29" s="250"/>
      <c r="AK29" s="250"/>
      <c r="AL29" s="250"/>
      <c r="AM29" s="250"/>
      <c r="AN29" s="250"/>
      <c r="AO29" s="250"/>
      <c r="AP29" s="250"/>
      <c r="AQ29" s="250"/>
      <c r="AR29" s="250"/>
      <c r="AS29" s="250"/>
      <c r="AT29" s="250"/>
    </row>
    <row r="30" spans="1:46" ht="55.5" customHeight="1" thickBot="1" x14ac:dyDescent="0.3">
      <c r="A30" s="149" t="s">
        <v>119</v>
      </c>
      <c r="B30" s="150"/>
      <c r="C30" s="150"/>
      <c r="D30" s="150"/>
      <c r="E30" s="150"/>
      <c r="F30" s="150"/>
      <c r="G30" s="150"/>
      <c r="H30" s="150"/>
      <c r="I30" s="151"/>
      <c r="J30" s="134" t="s">
        <v>120</v>
      </c>
      <c r="K30" s="135"/>
      <c r="L30" s="135"/>
      <c r="M30" s="136"/>
      <c r="N30" s="149" t="s">
        <v>121</v>
      </c>
      <c r="O30" s="151"/>
      <c r="P30" s="149" t="s">
        <v>122</v>
      </c>
      <c r="Q30" s="150"/>
      <c r="R30" s="151"/>
      <c r="S30" s="149" t="s">
        <v>123</v>
      </c>
      <c r="T30" s="150"/>
      <c r="U30" s="150"/>
      <c r="V30" s="150"/>
      <c r="W30" s="151"/>
      <c r="X30" s="149" t="s">
        <v>124</v>
      </c>
      <c r="Y30" s="150"/>
      <c r="Z30" s="151"/>
      <c r="AA30" s="239"/>
      <c r="AB30" s="240"/>
      <c r="AC30" s="250"/>
      <c r="AD30" s="250"/>
      <c r="AE30" s="250"/>
      <c r="AF30" s="250"/>
      <c r="AG30" s="250"/>
      <c r="AH30" s="250"/>
      <c r="AI30" s="250"/>
      <c r="AJ30" s="250"/>
      <c r="AK30" s="250"/>
      <c r="AL30" s="250"/>
      <c r="AM30" s="250"/>
      <c r="AN30" s="250"/>
      <c r="AO30" s="250"/>
      <c r="AP30" s="250"/>
      <c r="AQ30" s="250"/>
      <c r="AR30" s="250"/>
      <c r="AS30" s="250"/>
      <c r="AT30" s="250"/>
    </row>
    <row r="31" spans="1:46" ht="16.5" thickBot="1" x14ac:dyDescent="0.3">
      <c r="A31" s="149" t="s">
        <v>125</v>
      </c>
      <c r="B31" s="150"/>
      <c r="C31" s="150"/>
      <c r="D31" s="150"/>
      <c r="E31" s="150"/>
      <c r="F31" s="150"/>
      <c r="G31" s="150"/>
      <c r="H31" s="150"/>
      <c r="I31" s="151"/>
      <c r="J31" s="134" t="s">
        <v>126</v>
      </c>
      <c r="K31" s="135"/>
      <c r="L31" s="135"/>
      <c r="M31" s="136"/>
      <c r="N31" s="149">
        <v>3.5</v>
      </c>
      <c r="O31" s="151"/>
      <c r="P31" s="149"/>
      <c r="Q31" s="150"/>
      <c r="R31" s="151"/>
      <c r="S31" s="168">
        <v>3.36</v>
      </c>
      <c r="T31" s="150"/>
      <c r="U31" s="150"/>
      <c r="V31" s="150"/>
      <c r="W31" s="151"/>
      <c r="X31" s="236">
        <v>3071.98</v>
      </c>
      <c r="Y31" s="237"/>
      <c r="Z31" s="238"/>
      <c r="AA31" s="239"/>
      <c r="AB31" s="240"/>
      <c r="AC31" s="250"/>
      <c r="AD31" s="250"/>
      <c r="AE31" s="250"/>
      <c r="AF31" s="250"/>
      <c r="AG31" s="250"/>
      <c r="AH31" s="250"/>
      <c r="AI31" s="250"/>
      <c r="AJ31" s="250"/>
      <c r="AK31" s="250"/>
      <c r="AL31" s="250"/>
      <c r="AM31" s="250"/>
      <c r="AN31" s="250"/>
      <c r="AO31" s="250"/>
      <c r="AP31" s="250"/>
      <c r="AQ31" s="250"/>
      <c r="AR31" s="250"/>
      <c r="AS31" s="250"/>
      <c r="AT31" s="250"/>
    </row>
    <row r="32" spans="1:46" ht="69" customHeight="1" thickBot="1" x14ac:dyDescent="0.3">
      <c r="A32" s="149" t="s">
        <v>127</v>
      </c>
      <c r="B32" s="150"/>
      <c r="C32" s="150"/>
      <c r="D32" s="150"/>
      <c r="E32" s="150"/>
      <c r="F32" s="150"/>
      <c r="G32" s="150"/>
      <c r="H32" s="150"/>
      <c r="I32" s="151"/>
      <c r="J32" s="59" t="s">
        <v>128</v>
      </c>
      <c r="K32" s="149" t="s">
        <v>129</v>
      </c>
      <c r="L32" s="150"/>
      <c r="M32" s="151"/>
      <c r="N32" s="149" t="s">
        <v>130</v>
      </c>
      <c r="O32" s="151"/>
      <c r="P32" s="149" t="s">
        <v>131</v>
      </c>
      <c r="Q32" s="150"/>
      <c r="R32" s="151"/>
      <c r="S32" s="149" t="s">
        <v>132</v>
      </c>
      <c r="T32" s="150"/>
      <c r="U32" s="150"/>
      <c r="V32" s="150"/>
      <c r="W32" s="151"/>
      <c r="X32" s="149" t="s">
        <v>133</v>
      </c>
      <c r="Y32" s="150"/>
      <c r="Z32" s="151"/>
      <c r="AA32" s="108"/>
      <c r="AB32" s="108"/>
      <c r="AC32" s="108"/>
      <c r="AD32" s="108"/>
      <c r="AE32" s="186"/>
      <c r="AF32" s="186"/>
      <c r="AG32" s="186"/>
      <c r="AH32" s="186"/>
      <c r="AI32" s="186"/>
      <c r="AJ32" s="186"/>
      <c r="AK32" s="186"/>
      <c r="AL32" s="186"/>
      <c r="AM32" s="186"/>
      <c r="AN32" s="186"/>
      <c r="AO32" s="186"/>
      <c r="AP32" s="186"/>
      <c r="AQ32" s="186"/>
      <c r="AR32" s="186"/>
      <c r="AS32" s="186"/>
      <c r="AT32" s="186"/>
    </row>
    <row r="33" spans="1:46" ht="16.5" thickBot="1" x14ac:dyDescent="0.3">
      <c r="A33" s="230" t="s">
        <v>134</v>
      </c>
      <c r="B33" s="231"/>
      <c r="C33" s="231"/>
      <c r="D33" s="231"/>
      <c r="E33" s="231"/>
      <c r="F33" s="231"/>
      <c r="G33" s="231"/>
      <c r="H33" s="231"/>
      <c r="I33" s="232"/>
      <c r="J33" s="60" t="s">
        <v>135</v>
      </c>
      <c r="K33" s="233">
        <v>10</v>
      </c>
      <c r="L33" s="234"/>
      <c r="M33" s="235"/>
      <c r="N33" s="241">
        <v>1228</v>
      </c>
      <c r="O33" s="242"/>
      <c r="P33" s="243"/>
      <c r="Q33" s="244"/>
      <c r="R33" s="245"/>
      <c r="S33" s="241">
        <f>N33*10</f>
        <v>12280</v>
      </c>
      <c r="T33" s="246"/>
      <c r="U33" s="246"/>
      <c r="V33" s="246"/>
      <c r="W33" s="242"/>
      <c r="X33" s="247">
        <f>S33/12</f>
        <v>1023.3333333333334</v>
      </c>
      <c r="Y33" s="248"/>
      <c r="Z33" s="249"/>
      <c r="AA33" s="108"/>
      <c r="AB33" s="108"/>
      <c r="AC33" s="108"/>
      <c r="AD33" s="108"/>
      <c r="AE33" s="186"/>
      <c r="AF33" s="186"/>
      <c r="AG33" s="186"/>
      <c r="AH33" s="186"/>
      <c r="AI33" s="186"/>
      <c r="AJ33" s="186"/>
      <c r="AK33" s="186"/>
      <c r="AL33" s="186"/>
      <c r="AM33" s="186"/>
      <c r="AN33" s="186"/>
      <c r="AO33" s="186"/>
      <c r="AP33" s="186"/>
      <c r="AQ33" s="186"/>
      <c r="AR33" s="186"/>
      <c r="AS33" s="186"/>
      <c r="AT33" s="186"/>
    </row>
    <row r="34" spans="1:46" ht="22.5" customHeight="1" thickBot="1" x14ac:dyDescent="0.3">
      <c r="A34" s="219" t="s">
        <v>136</v>
      </c>
      <c r="B34" s="220"/>
      <c r="C34" s="220"/>
      <c r="D34" s="220"/>
      <c r="E34" s="220"/>
      <c r="F34" s="220"/>
      <c r="G34" s="220"/>
      <c r="H34" s="220"/>
      <c r="I34" s="221"/>
      <c r="J34" s="222" t="s">
        <v>137</v>
      </c>
      <c r="K34" s="223"/>
      <c r="L34" s="223"/>
      <c r="M34" s="224"/>
      <c r="N34" s="219" t="s">
        <v>138</v>
      </c>
      <c r="O34" s="221"/>
      <c r="P34" s="225" t="s">
        <v>139</v>
      </c>
      <c r="Q34" s="220"/>
      <c r="R34" s="221"/>
      <c r="S34" s="225" t="s">
        <v>140</v>
      </c>
      <c r="T34" s="220"/>
      <c r="U34" s="220"/>
      <c r="V34" s="220"/>
      <c r="W34" s="221"/>
      <c r="X34" s="225" t="s">
        <v>133</v>
      </c>
      <c r="Y34" s="220"/>
      <c r="Z34" s="229"/>
      <c r="AA34" s="108"/>
      <c r="AB34" s="108"/>
      <c r="AC34" s="108"/>
      <c r="AD34" s="108"/>
      <c r="AE34" s="186"/>
      <c r="AF34" s="186"/>
      <c r="AG34" s="186"/>
      <c r="AH34" s="186"/>
      <c r="AI34" s="186"/>
      <c r="AJ34" s="186"/>
      <c r="AK34" s="186"/>
      <c r="AL34" s="186"/>
      <c r="AM34" s="186"/>
      <c r="AN34" s="186"/>
      <c r="AO34" s="186"/>
      <c r="AP34" s="186"/>
      <c r="AQ34" s="186"/>
      <c r="AR34" s="186"/>
      <c r="AS34" s="186"/>
      <c r="AT34" s="186"/>
    </row>
    <row r="35" spans="1:46" ht="16.5" thickBot="1" x14ac:dyDescent="0.3">
      <c r="A35" s="208" t="s">
        <v>141</v>
      </c>
      <c r="B35" s="209"/>
      <c r="C35" s="209"/>
      <c r="D35" s="209"/>
      <c r="E35" s="209"/>
      <c r="F35" s="209"/>
      <c r="G35" s="209"/>
      <c r="H35" s="209"/>
      <c r="I35" s="210"/>
      <c r="J35" s="211" t="s">
        <v>142</v>
      </c>
      <c r="K35" s="212"/>
      <c r="L35" s="212"/>
      <c r="M35" s="213"/>
      <c r="N35" s="214">
        <v>1</v>
      </c>
      <c r="O35" s="215"/>
      <c r="P35" s="208"/>
      <c r="Q35" s="209"/>
      <c r="R35" s="210"/>
      <c r="S35" s="216">
        <v>1531.95</v>
      </c>
      <c r="T35" s="217"/>
      <c r="U35" s="217"/>
      <c r="V35" s="217"/>
      <c r="W35" s="218"/>
      <c r="X35" s="226">
        <f>S35/12</f>
        <v>127.66250000000001</v>
      </c>
      <c r="Y35" s="227"/>
      <c r="Z35" s="228"/>
      <c r="AA35" s="108"/>
      <c r="AB35" s="108"/>
      <c r="AC35" s="108"/>
      <c r="AD35" s="108"/>
      <c r="AE35" s="186"/>
      <c r="AF35" s="186"/>
      <c r="AG35" s="186"/>
      <c r="AH35" s="186"/>
      <c r="AI35" s="186"/>
      <c r="AJ35" s="186"/>
      <c r="AK35" s="186"/>
      <c r="AL35" s="186"/>
      <c r="AM35" s="186"/>
      <c r="AN35" s="186"/>
      <c r="AO35" s="186"/>
      <c r="AP35" s="186"/>
      <c r="AQ35" s="186"/>
      <c r="AR35" s="186"/>
      <c r="AS35" s="186"/>
      <c r="AT35" s="186"/>
    </row>
    <row r="36" spans="1:46" ht="16.5" thickBot="1" x14ac:dyDescent="0.3">
      <c r="A36" s="149" t="s">
        <v>143</v>
      </c>
      <c r="B36" s="150"/>
      <c r="C36" s="150"/>
      <c r="D36" s="150"/>
      <c r="E36" s="150"/>
      <c r="F36" s="150"/>
      <c r="G36" s="150"/>
      <c r="H36" s="150"/>
      <c r="I36" s="151"/>
      <c r="J36" s="134" t="s">
        <v>144</v>
      </c>
      <c r="K36" s="135"/>
      <c r="L36" s="135"/>
      <c r="M36" s="136"/>
      <c r="N36" s="187">
        <v>1</v>
      </c>
      <c r="O36" s="189"/>
      <c r="P36" s="149"/>
      <c r="Q36" s="150"/>
      <c r="R36" s="151"/>
      <c r="S36" s="168">
        <v>103.21</v>
      </c>
      <c r="T36" s="200"/>
      <c r="U36" s="200"/>
      <c r="V36" s="200"/>
      <c r="W36" s="201"/>
      <c r="X36" s="197">
        <f>S36/12</f>
        <v>8.6008333333333322</v>
      </c>
      <c r="Y36" s="198"/>
      <c r="Z36" s="199"/>
      <c r="AA36" s="108"/>
      <c r="AB36" s="108"/>
      <c r="AC36" s="108"/>
      <c r="AD36" s="108"/>
      <c r="AE36" s="186"/>
      <c r="AF36" s="186"/>
      <c r="AG36" s="186"/>
      <c r="AH36" s="186"/>
      <c r="AI36" s="186"/>
      <c r="AJ36" s="186"/>
      <c r="AK36" s="186"/>
      <c r="AL36" s="186"/>
      <c r="AM36" s="186"/>
      <c r="AN36" s="186"/>
      <c r="AO36" s="186"/>
      <c r="AP36" s="186"/>
      <c r="AQ36" s="186"/>
      <c r="AR36" s="186"/>
      <c r="AS36" s="186"/>
      <c r="AT36" s="186"/>
    </row>
    <row r="37" spans="1:46" ht="30.75" customHeight="1" thickBot="1" x14ac:dyDescent="0.3">
      <c r="A37" s="149" t="s">
        <v>145</v>
      </c>
      <c r="B37" s="150"/>
      <c r="C37" s="150"/>
      <c r="D37" s="150"/>
      <c r="E37" s="150"/>
      <c r="F37" s="150"/>
      <c r="G37" s="150"/>
      <c r="H37" s="150"/>
      <c r="I37" s="151"/>
      <c r="J37" s="134" t="s">
        <v>146</v>
      </c>
      <c r="K37" s="135"/>
      <c r="L37" s="135"/>
      <c r="M37" s="136"/>
      <c r="N37" s="149" t="s">
        <v>138</v>
      </c>
      <c r="O37" s="151"/>
      <c r="P37" s="149" t="s">
        <v>147</v>
      </c>
      <c r="Q37" s="150"/>
      <c r="R37" s="151"/>
      <c r="S37" s="149" t="s">
        <v>148</v>
      </c>
      <c r="T37" s="150"/>
      <c r="U37" s="150"/>
      <c r="V37" s="150"/>
      <c r="W37" s="151"/>
      <c r="X37" s="149" t="s">
        <v>133</v>
      </c>
      <c r="Y37" s="150"/>
      <c r="Z37" s="151"/>
      <c r="AA37" s="108"/>
      <c r="AB37" s="108"/>
      <c r="AC37" s="108"/>
      <c r="AD37" s="108"/>
      <c r="AE37" s="186"/>
      <c r="AF37" s="186"/>
      <c r="AG37" s="186"/>
      <c r="AH37" s="186"/>
      <c r="AI37" s="186"/>
      <c r="AJ37" s="186"/>
      <c r="AK37" s="186"/>
      <c r="AL37" s="186"/>
      <c r="AM37" s="186"/>
      <c r="AN37" s="186"/>
      <c r="AO37" s="186"/>
      <c r="AP37" s="186"/>
      <c r="AQ37" s="186"/>
      <c r="AR37" s="186"/>
      <c r="AS37" s="186"/>
      <c r="AT37" s="186"/>
    </row>
    <row r="38" spans="1:46" ht="16.5" thickBot="1" x14ac:dyDescent="0.3">
      <c r="A38" s="149" t="s">
        <v>149</v>
      </c>
      <c r="B38" s="150"/>
      <c r="C38" s="150"/>
      <c r="D38" s="150"/>
      <c r="E38" s="150"/>
      <c r="F38" s="150"/>
      <c r="G38" s="150"/>
      <c r="H38" s="150"/>
      <c r="I38" s="151"/>
      <c r="J38" s="134" t="s">
        <v>150</v>
      </c>
      <c r="K38" s="135"/>
      <c r="L38" s="135"/>
      <c r="M38" s="136"/>
      <c r="N38" s="187">
        <v>12</v>
      </c>
      <c r="O38" s="189"/>
      <c r="P38" s="187"/>
      <c r="Q38" s="188"/>
      <c r="R38" s="189"/>
      <c r="S38" s="168">
        <f>X38*N38</f>
        <v>2640</v>
      </c>
      <c r="T38" s="200"/>
      <c r="U38" s="200"/>
      <c r="V38" s="200"/>
      <c r="W38" s="201"/>
      <c r="X38" s="197">
        <v>220</v>
      </c>
      <c r="Y38" s="198"/>
      <c r="Z38" s="199"/>
      <c r="AA38" s="108"/>
      <c r="AB38" s="108"/>
      <c r="AC38" s="108"/>
      <c r="AD38" s="108"/>
      <c r="AE38" s="186"/>
      <c r="AF38" s="186"/>
      <c r="AG38" s="186"/>
      <c r="AH38" s="186"/>
      <c r="AI38" s="186"/>
      <c r="AJ38" s="186"/>
      <c r="AK38" s="186"/>
      <c r="AL38" s="186"/>
      <c r="AM38" s="186"/>
      <c r="AN38" s="186"/>
      <c r="AO38" s="186"/>
      <c r="AP38" s="186"/>
      <c r="AQ38" s="186"/>
      <c r="AR38" s="186"/>
      <c r="AS38" s="186"/>
      <c r="AT38" s="186"/>
    </row>
    <row r="39" spans="1:46" ht="16.5" thickBot="1" x14ac:dyDescent="0.3">
      <c r="A39" s="134" t="s">
        <v>151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6"/>
      <c r="X39" s="205">
        <f>X38+X36+X35+X33+X31</f>
        <v>4451.5766666666668</v>
      </c>
      <c r="Y39" s="206"/>
      <c r="Z39" s="207"/>
      <c r="AA39" s="108"/>
      <c r="AB39" s="108"/>
      <c r="AC39" s="108"/>
      <c r="AD39" s="108"/>
      <c r="AE39" s="186"/>
      <c r="AF39" s="186"/>
      <c r="AG39" s="186"/>
      <c r="AH39" s="186"/>
      <c r="AI39" s="186"/>
      <c r="AJ39" s="186"/>
      <c r="AK39" s="186"/>
      <c r="AL39" s="186"/>
      <c r="AM39" s="186"/>
      <c r="AN39" s="186"/>
      <c r="AO39" s="186"/>
      <c r="AP39" s="186"/>
      <c r="AQ39" s="186"/>
      <c r="AR39" s="186"/>
      <c r="AS39" s="186"/>
      <c r="AT39" s="186"/>
    </row>
    <row r="40" spans="1:46" x14ac:dyDescent="0.25">
      <c r="A40" s="106"/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</row>
    <row r="41" spans="1:46" ht="16.5" thickBot="1" x14ac:dyDescent="0.3">
      <c r="A41" s="106"/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106"/>
      <c r="AJ41" s="106"/>
      <c r="AK41" s="106"/>
      <c r="AL41" s="106"/>
      <c r="AM41" s="106"/>
      <c r="AN41" s="106"/>
      <c r="AO41" s="106"/>
      <c r="AP41" s="106"/>
      <c r="AQ41" s="106"/>
      <c r="AR41" s="106"/>
      <c r="AS41" s="106"/>
      <c r="AT41" s="106"/>
    </row>
    <row r="42" spans="1:46" ht="16.5" thickBot="1" x14ac:dyDescent="0.3">
      <c r="A42" s="149"/>
      <c r="B42" s="150"/>
      <c r="C42" s="150"/>
      <c r="D42" s="150"/>
      <c r="E42" s="150"/>
      <c r="F42" s="150"/>
      <c r="G42" s="150"/>
      <c r="H42" s="150"/>
      <c r="I42" s="151"/>
      <c r="J42" s="149" t="s">
        <v>152</v>
      </c>
      <c r="K42" s="150"/>
      <c r="L42" s="150"/>
      <c r="M42" s="150"/>
      <c r="N42" s="150"/>
      <c r="O42" s="150"/>
      <c r="P42" s="150"/>
      <c r="Q42" s="150"/>
      <c r="R42" s="150"/>
      <c r="S42" s="150"/>
      <c r="T42" s="150"/>
      <c r="U42" s="150"/>
      <c r="V42" s="150"/>
      <c r="W42" s="150"/>
      <c r="X42" s="150"/>
      <c r="Y42" s="150"/>
      <c r="Z42" s="151"/>
      <c r="AA42" s="107"/>
      <c r="AB42" s="108"/>
      <c r="AC42" s="108"/>
      <c r="AD42" s="108"/>
      <c r="AE42" s="186"/>
      <c r="AF42" s="186"/>
      <c r="AG42" s="186"/>
      <c r="AH42" s="186"/>
      <c r="AI42" s="186"/>
      <c r="AJ42" s="186"/>
      <c r="AK42" s="186"/>
      <c r="AL42" s="186"/>
      <c r="AM42" s="186"/>
      <c r="AN42" s="186"/>
      <c r="AO42" s="186"/>
      <c r="AP42" s="186"/>
      <c r="AQ42" s="186"/>
      <c r="AR42" s="186"/>
      <c r="AS42" s="186"/>
      <c r="AT42" s="186"/>
    </row>
    <row r="43" spans="1:46" ht="26.25" thickBot="1" x14ac:dyDescent="0.3">
      <c r="A43" s="149" t="s">
        <v>153</v>
      </c>
      <c r="B43" s="150"/>
      <c r="C43" s="150"/>
      <c r="D43" s="150"/>
      <c r="E43" s="150"/>
      <c r="F43" s="150"/>
      <c r="G43" s="150"/>
      <c r="H43" s="150"/>
      <c r="I43" s="151"/>
      <c r="J43" s="134" t="s">
        <v>154</v>
      </c>
      <c r="K43" s="135"/>
      <c r="L43" s="135"/>
      <c r="M43" s="135"/>
      <c r="N43" s="136"/>
      <c r="O43" s="57" t="s">
        <v>155</v>
      </c>
      <c r="P43" s="149" t="s">
        <v>156</v>
      </c>
      <c r="Q43" s="151"/>
      <c r="R43" s="149" t="s">
        <v>157</v>
      </c>
      <c r="S43" s="150"/>
      <c r="T43" s="150"/>
      <c r="U43" s="150"/>
      <c r="V43" s="150"/>
      <c r="W43" s="151"/>
      <c r="X43" s="149" t="s">
        <v>158</v>
      </c>
      <c r="Y43" s="150"/>
      <c r="Z43" s="151"/>
      <c r="AA43" s="107"/>
      <c r="AB43" s="108"/>
      <c r="AC43" s="108"/>
      <c r="AD43" s="108"/>
      <c r="AE43" s="186"/>
      <c r="AF43" s="186"/>
      <c r="AG43" s="186"/>
      <c r="AH43" s="186"/>
      <c r="AI43" s="186"/>
      <c r="AJ43" s="186"/>
      <c r="AK43" s="186"/>
      <c r="AL43" s="186"/>
      <c r="AM43" s="186"/>
      <c r="AN43" s="186"/>
      <c r="AO43" s="186"/>
      <c r="AP43" s="186"/>
      <c r="AQ43" s="186"/>
      <c r="AR43" s="186"/>
      <c r="AS43" s="186"/>
      <c r="AT43" s="186"/>
    </row>
    <row r="44" spans="1:46" ht="26.25" thickBot="1" x14ac:dyDescent="0.3">
      <c r="A44" s="149" t="s">
        <v>159</v>
      </c>
      <c r="B44" s="150"/>
      <c r="C44" s="150"/>
      <c r="D44" s="150"/>
      <c r="E44" s="150"/>
      <c r="F44" s="150"/>
      <c r="G44" s="150"/>
      <c r="H44" s="150"/>
      <c r="I44" s="151"/>
      <c r="J44" s="134" t="s">
        <v>160</v>
      </c>
      <c r="K44" s="135"/>
      <c r="L44" s="135"/>
      <c r="M44" s="135"/>
      <c r="N44" s="136"/>
      <c r="O44" s="57" t="s">
        <v>161</v>
      </c>
      <c r="P44" s="187"/>
      <c r="Q44" s="189"/>
      <c r="R44" s="168">
        <v>1569.78</v>
      </c>
      <c r="S44" s="200"/>
      <c r="T44" s="200"/>
      <c r="U44" s="200"/>
      <c r="V44" s="200"/>
      <c r="W44" s="201"/>
      <c r="X44" s="197"/>
      <c r="Y44" s="198"/>
      <c r="Z44" s="199"/>
      <c r="AA44" s="107"/>
      <c r="AB44" s="108"/>
      <c r="AC44" s="108"/>
      <c r="AD44" s="108"/>
      <c r="AE44" s="186"/>
      <c r="AF44" s="186"/>
      <c r="AG44" s="186"/>
      <c r="AH44" s="186"/>
      <c r="AI44" s="186"/>
      <c r="AJ44" s="186"/>
      <c r="AK44" s="186"/>
      <c r="AL44" s="186"/>
      <c r="AM44" s="186"/>
      <c r="AN44" s="186"/>
      <c r="AO44" s="186"/>
      <c r="AP44" s="186"/>
      <c r="AQ44" s="186"/>
      <c r="AR44" s="186"/>
      <c r="AS44" s="186"/>
      <c r="AT44" s="186"/>
    </row>
    <row r="45" spans="1:46" ht="16.5" thickBot="1" x14ac:dyDescent="0.3">
      <c r="A45" s="149" t="s">
        <v>162</v>
      </c>
      <c r="B45" s="150"/>
      <c r="C45" s="150"/>
      <c r="D45" s="150"/>
      <c r="E45" s="150"/>
      <c r="F45" s="150"/>
      <c r="G45" s="150"/>
      <c r="H45" s="150"/>
      <c r="I45" s="151"/>
      <c r="J45" s="134" t="s">
        <v>163</v>
      </c>
      <c r="K45" s="135"/>
      <c r="L45" s="135"/>
      <c r="M45" s="135"/>
      <c r="N45" s="136"/>
      <c r="O45" s="57"/>
      <c r="P45" s="187"/>
      <c r="Q45" s="189"/>
      <c r="R45" s="168">
        <v>22</v>
      </c>
      <c r="S45" s="200"/>
      <c r="T45" s="200"/>
      <c r="U45" s="200"/>
      <c r="V45" s="200"/>
      <c r="W45" s="201"/>
      <c r="X45" s="197">
        <f>R44*22%</f>
        <v>345.35160000000002</v>
      </c>
      <c r="Y45" s="198"/>
      <c r="Z45" s="199"/>
      <c r="AA45" s="107"/>
      <c r="AB45" s="108"/>
      <c r="AC45" s="108"/>
      <c r="AD45" s="108"/>
      <c r="AE45" s="186"/>
      <c r="AF45" s="186"/>
      <c r="AG45" s="186"/>
      <c r="AH45" s="186"/>
      <c r="AI45" s="186"/>
      <c r="AJ45" s="186"/>
      <c r="AK45" s="186"/>
      <c r="AL45" s="186"/>
      <c r="AM45" s="186"/>
      <c r="AN45" s="186"/>
      <c r="AO45" s="186"/>
      <c r="AP45" s="186"/>
      <c r="AQ45" s="186"/>
      <c r="AR45" s="186"/>
      <c r="AS45" s="186"/>
      <c r="AT45" s="186"/>
    </row>
    <row r="46" spans="1:46" ht="34.5" customHeight="1" thickBot="1" x14ac:dyDescent="0.3">
      <c r="A46" s="149" t="s">
        <v>164</v>
      </c>
      <c r="B46" s="150"/>
      <c r="C46" s="150"/>
      <c r="D46" s="150"/>
      <c r="E46" s="150"/>
      <c r="F46" s="150"/>
      <c r="G46" s="150"/>
      <c r="H46" s="150"/>
      <c r="I46" s="151"/>
      <c r="J46" s="134" t="s">
        <v>21</v>
      </c>
      <c r="K46" s="135"/>
      <c r="L46" s="135"/>
      <c r="M46" s="135"/>
      <c r="N46" s="136"/>
      <c r="O46" s="149" t="s">
        <v>165</v>
      </c>
      <c r="P46" s="150"/>
      <c r="Q46" s="151"/>
      <c r="R46" s="202" t="s">
        <v>166</v>
      </c>
      <c r="S46" s="203"/>
      <c r="T46" s="203"/>
      <c r="U46" s="203"/>
      <c r="V46" s="203"/>
      <c r="W46" s="204"/>
      <c r="X46" s="168">
        <f>R44+X45</f>
        <v>1915.1315999999999</v>
      </c>
      <c r="Y46" s="200"/>
      <c r="Z46" s="201"/>
      <c r="AA46" s="107"/>
      <c r="AB46" s="108"/>
      <c r="AC46" s="108"/>
      <c r="AD46" s="108"/>
      <c r="AE46" s="186"/>
      <c r="AF46" s="186"/>
      <c r="AG46" s="186"/>
      <c r="AH46" s="186"/>
      <c r="AI46" s="186"/>
      <c r="AJ46" s="186"/>
      <c r="AK46" s="186"/>
      <c r="AL46" s="186"/>
      <c r="AM46" s="186"/>
      <c r="AN46" s="186"/>
      <c r="AO46" s="186"/>
      <c r="AP46" s="186"/>
      <c r="AQ46" s="186"/>
      <c r="AR46" s="186"/>
      <c r="AS46" s="186"/>
      <c r="AT46" s="186"/>
    </row>
    <row r="47" spans="1:46" ht="16.5" thickBot="1" x14ac:dyDescent="0.3">
      <c r="A47" s="149" t="s">
        <v>218</v>
      </c>
      <c r="B47" s="150"/>
      <c r="C47" s="150"/>
      <c r="D47" s="150"/>
      <c r="E47" s="150"/>
      <c r="F47" s="150"/>
      <c r="G47" s="150"/>
      <c r="H47" s="150"/>
      <c r="I47" s="151"/>
      <c r="J47" s="134" t="s">
        <v>167</v>
      </c>
      <c r="K47" s="135"/>
      <c r="L47" s="135"/>
      <c r="M47" s="135"/>
      <c r="N47" s="136"/>
      <c r="O47" s="57"/>
      <c r="P47" s="149"/>
      <c r="Q47" s="151"/>
      <c r="R47" s="168">
        <v>8</v>
      </c>
      <c r="S47" s="200"/>
      <c r="T47" s="200"/>
      <c r="U47" s="200"/>
      <c r="V47" s="200"/>
      <c r="W47" s="201"/>
      <c r="X47" s="197">
        <f>X46*8%</f>
        <v>153.21052800000001</v>
      </c>
      <c r="Y47" s="198"/>
      <c r="Z47" s="199"/>
      <c r="AA47" s="107"/>
      <c r="AB47" s="108"/>
      <c r="AC47" s="108"/>
      <c r="AD47" s="108"/>
      <c r="AE47" s="186"/>
      <c r="AF47" s="186"/>
      <c r="AG47" s="186"/>
      <c r="AH47" s="186"/>
      <c r="AI47" s="186"/>
      <c r="AJ47" s="186"/>
      <c r="AK47" s="186"/>
      <c r="AL47" s="186"/>
      <c r="AM47" s="186"/>
      <c r="AN47" s="186"/>
      <c r="AO47" s="186"/>
      <c r="AP47" s="186"/>
      <c r="AQ47" s="186"/>
      <c r="AR47" s="186"/>
      <c r="AS47" s="186"/>
      <c r="AT47" s="186"/>
    </row>
    <row r="48" spans="1:46" ht="16.5" thickBot="1" x14ac:dyDescent="0.3">
      <c r="A48" s="149" t="s">
        <v>168</v>
      </c>
      <c r="B48" s="150"/>
      <c r="C48" s="150"/>
      <c r="D48" s="150"/>
      <c r="E48" s="150"/>
      <c r="F48" s="150"/>
      <c r="G48" s="150"/>
      <c r="H48" s="150"/>
      <c r="I48" s="151"/>
      <c r="J48" s="134" t="s">
        <v>169</v>
      </c>
      <c r="K48" s="135"/>
      <c r="L48" s="135"/>
      <c r="M48" s="135"/>
      <c r="N48" s="136"/>
      <c r="O48" s="57"/>
      <c r="P48" s="149"/>
      <c r="Q48" s="151"/>
      <c r="R48" s="194"/>
      <c r="S48" s="195"/>
      <c r="T48" s="195"/>
      <c r="U48" s="195"/>
      <c r="V48" s="195"/>
      <c r="W48" s="196"/>
      <c r="X48" s="197">
        <f>X46</f>
        <v>1915.1315999999999</v>
      </c>
      <c r="Y48" s="198"/>
      <c r="Z48" s="199"/>
      <c r="AA48" s="107"/>
      <c r="AB48" s="108"/>
      <c r="AC48" s="108"/>
      <c r="AD48" s="108"/>
      <c r="AE48" s="186"/>
      <c r="AF48" s="186"/>
      <c r="AG48" s="186"/>
      <c r="AH48" s="186"/>
      <c r="AI48" s="186"/>
      <c r="AJ48" s="186"/>
      <c r="AK48" s="186"/>
      <c r="AL48" s="186"/>
      <c r="AM48" s="186"/>
      <c r="AN48" s="186"/>
      <c r="AO48" s="186"/>
      <c r="AP48" s="186"/>
      <c r="AQ48" s="186"/>
      <c r="AR48" s="186"/>
      <c r="AS48" s="186"/>
      <c r="AT48" s="186"/>
    </row>
    <row r="49" spans="1:46" ht="16.5" thickBot="1" x14ac:dyDescent="0.3">
      <c r="A49" s="134" t="s">
        <v>170</v>
      </c>
      <c r="B49" s="135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6"/>
      <c r="X49" s="160">
        <f>X46+X47</f>
        <v>2068.3421279999998</v>
      </c>
      <c r="Y49" s="177"/>
      <c r="Z49" s="178"/>
      <c r="AA49" s="107"/>
      <c r="AB49" s="108"/>
      <c r="AC49" s="108"/>
      <c r="AD49" s="108"/>
      <c r="AE49" s="186"/>
      <c r="AF49" s="186"/>
      <c r="AG49" s="186"/>
      <c r="AH49" s="186"/>
      <c r="AI49" s="186"/>
      <c r="AJ49" s="186"/>
      <c r="AK49" s="186"/>
      <c r="AL49" s="186"/>
      <c r="AM49" s="186"/>
      <c r="AN49" s="186"/>
      <c r="AO49" s="186"/>
      <c r="AP49" s="186"/>
      <c r="AQ49" s="186"/>
      <c r="AR49" s="186"/>
      <c r="AS49" s="186"/>
      <c r="AT49" s="186"/>
    </row>
    <row r="50" spans="1:46" x14ac:dyDescent="0.25">
      <c r="A50" s="167"/>
      <c r="B50" s="167"/>
      <c r="C50" s="167"/>
      <c r="D50" s="167"/>
      <c r="E50" s="167"/>
      <c r="F50" s="167"/>
      <c r="G50" s="167"/>
      <c r="H50" s="167"/>
      <c r="I50" s="167"/>
      <c r="J50" s="167"/>
      <c r="K50" s="167"/>
      <c r="L50" s="167"/>
      <c r="M50" s="167"/>
      <c r="N50" s="167"/>
      <c r="O50" s="167"/>
      <c r="P50" s="167"/>
      <c r="Q50" s="167"/>
      <c r="R50" s="167"/>
      <c r="S50" s="167"/>
      <c r="T50" s="167"/>
      <c r="U50" s="167"/>
      <c r="V50" s="167"/>
      <c r="W50" s="167"/>
      <c r="X50" s="167"/>
      <c r="Y50" s="167"/>
      <c r="Z50" s="167"/>
      <c r="AA50" s="167"/>
      <c r="AB50" s="167"/>
      <c r="AC50" s="167"/>
      <c r="AD50" s="167"/>
      <c r="AE50" s="167"/>
      <c r="AF50" s="167"/>
      <c r="AG50" s="167"/>
      <c r="AH50" s="167"/>
      <c r="AI50" s="167"/>
      <c r="AJ50" s="167"/>
      <c r="AK50" s="167"/>
      <c r="AL50" s="167"/>
      <c r="AM50" s="167"/>
      <c r="AN50" s="167"/>
      <c r="AO50" s="167"/>
      <c r="AP50" s="51"/>
      <c r="AQ50" s="51"/>
      <c r="AR50" s="51"/>
      <c r="AS50" s="51"/>
      <c r="AT50" s="51"/>
    </row>
    <row r="51" spans="1:46" ht="16.5" thickBot="1" x14ac:dyDescent="0.3">
      <c r="A51" s="193"/>
      <c r="B51" s="193"/>
      <c r="C51" s="193"/>
      <c r="D51" s="193"/>
      <c r="E51" s="193"/>
      <c r="F51" s="193"/>
      <c r="G51" s="193"/>
      <c r="H51" s="193"/>
      <c r="I51" s="193"/>
      <c r="J51" s="166"/>
      <c r="K51" s="166"/>
      <c r="L51" s="166"/>
      <c r="M51" s="193"/>
      <c r="N51" s="193"/>
      <c r="O51" s="52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06"/>
      <c r="AB51" s="106"/>
      <c r="AC51" s="106"/>
      <c r="AD51" s="106"/>
      <c r="AE51" s="106"/>
      <c r="AF51" s="106"/>
      <c r="AG51" s="106"/>
      <c r="AH51" s="106"/>
      <c r="AI51" s="106"/>
      <c r="AJ51" s="106"/>
      <c r="AK51" s="106"/>
      <c r="AL51" s="106"/>
      <c r="AM51" s="106"/>
      <c r="AN51" s="106"/>
      <c r="AO51" s="106"/>
      <c r="AP51" s="106"/>
      <c r="AQ51" s="106"/>
      <c r="AR51" s="106"/>
      <c r="AS51" s="106"/>
      <c r="AT51" s="106"/>
    </row>
    <row r="52" spans="1:46" ht="16.5" thickBot="1" x14ac:dyDescent="0.3">
      <c r="A52" s="149">
        <v>4</v>
      </c>
      <c r="B52" s="150"/>
      <c r="C52" s="150"/>
      <c r="D52" s="150"/>
      <c r="E52" s="150"/>
      <c r="F52" s="150"/>
      <c r="G52" s="150"/>
      <c r="H52" s="150"/>
      <c r="I52" s="151"/>
      <c r="J52" s="149" t="s">
        <v>171</v>
      </c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  <c r="V52" s="150"/>
      <c r="W52" s="150"/>
      <c r="X52" s="150"/>
      <c r="Y52" s="150"/>
      <c r="Z52" s="151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</row>
    <row r="53" spans="1:46" ht="26.25" thickBot="1" x14ac:dyDescent="0.3">
      <c r="A53" s="149" t="s">
        <v>172</v>
      </c>
      <c r="B53" s="150"/>
      <c r="C53" s="150"/>
      <c r="D53" s="150"/>
      <c r="E53" s="150"/>
      <c r="F53" s="150"/>
      <c r="G53" s="150"/>
      <c r="H53" s="150"/>
      <c r="I53" s="151"/>
      <c r="J53" s="134" t="s">
        <v>173</v>
      </c>
      <c r="K53" s="135"/>
      <c r="L53" s="135"/>
      <c r="M53" s="135"/>
      <c r="N53" s="136"/>
      <c r="O53" s="57" t="s">
        <v>155</v>
      </c>
      <c r="P53" s="149" t="s">
        <v>174</v>
      </c>
      <c r="Q53" s="150"/>
      <c r="R53" s="151"/>
      <c r="S53" s="149" t="s">
        <v>175</v>
      </c>
      <c r="T53" s="150"/>
      <c r="U53" s="150"/>
      <c r="V53" s="150"/>
      <c r="W53" s="151"/>
      <c r="X53" s="149" t="s">
        <v>176</v>
      </c>
      <c r="Y53" s="150"/>
      <c r="Z53" s="151"/>
      <c r="AA53" s="106"/>
      <c r="AB53" s="106"/>
      <c r="AC53" s="106"/>
      <c r="AD53" s="106"/>
      <c r="AE53" s="106"/>
      <c r="AF53" s="106"/>
      <c r="AG53" s="106"/>
      <c r="AH53" s="106"/>
      <c r="AI53" s="106"/>
      <c r="AJ53" s="106"/>
      <c r="AK53" s="106"/>
      <c r="AL53" s="106"/>
      <c r="AM53" s="106"/>
      <c r="AN53" s="106"/>
      <c r="AO53" s="106"/>
      <c r="AP53" s="106"/>
      <c r="AQ53" s="106"/>
      <c r="AR53" s="106"/>
      <c r="AS53" s="106"/>
      <c r="AT53" s="106"/>
    </row>
    <row r="54" spans="1:46" ht="16.5" thickBot="1" x14ac:dyDescent="0.3">
      <c r="A54" s="149" t="s">
        <v>177</v>
      </c>
      <c r="B54" s="150"/>
      <c r="C54" s="150"/>
      <c r="D54" s="150"/>
      <c r="E54" s="150"/>
      <c r="F54" s="150"/>
      <c r="G54" s="150"/>
      <c r="H54" s="150"/>
      <c r="I54" s="151"/>
      <c r="J54" s="134" t="s">
        <v>178</v>
      </c>
      <c r="K54" s="135"/>
      <c r="L54" s="135"/>
      <c r="M54" s="135"/>
      <c r="N54" s="136"/>
      <c r="O54" s="57" t="s">
        <v>179</v>
      </c>
      <c r="P54" s="187"/>
      <c r="Q54" s="188"/>
      <c r="R54" s="189"/>
      <c r="S54" s="149">
        <v>129.99</v>
      </c>
      <c r="T54" s="150"/>
      <c r="U54" s="150"/>
      <c r="V54" s="150"/>
      <c r="W54" s="151"/>
      <c r="X54" s="190">
        <f>S54</f>
        <v>129.99</v>
      </c>
      <c r="Y54" s="191"/>
      <c r="Z54" s="192"/>
      <c r="AA54" s="106"/>
      <c r="AB54" s="106"/>
      <c r="AC54" s="106"/>
      <c r="AD54" s="106"/>
      <c r="AE54" s="106"/>
      <c r="AF54" s="106"/>
      <c r="AG54" s="106"/>
      <c r="AH54" s="106"/>
      <c r="AI54" s="106"/>
      <c r="AJ54" s="106"/>
      <c r="AK54" s="106"/>
      <c r="AL54" s="106"/>
      <c r="AM54" s="106"/>
      <c r="AN54" s="106"/>
      <c r="AO54" s="106"/>
      <c r="AP54" s="106"/>
      <c r="AQ54" s="106"/>
      <c r="AR54" s="106"/>
      <c r="AS54" s="106"/>
      <c r="AT54" s="106"/>
    </row>
    <row r="55" spans="1:46" ht="16.5" thickBot="1" x14ac:dyDescent="0.3">
      <c r="A55" s="149" t="s">
        <v>180</v>
      </c>
      <c r="B55" s="150"/>
      <c r="C55" s="150"/>
      <c r="D55" s="150"/>
      <c r="E55" s="150"/>
      <c r="F55" s="150"/>
      <c r="G55" s="150"/>
      <c r="H55" s="150"/>
      <c r="I55" s="151"/>
      <c r="J55" s="134" t="s">
        <v>181</v>
      </c>
      <c r="K55" s="135"/>
      <c r="L55" s="135"/>
      <c r="M55" s="135"/>
      <c r="N55" s="136"/>
      <c r="O55" s="57" t="s">
        <v>179</v>
      </c>
      <c r="P55" s="187"/>
      <c r="Q55" s="188"/>
      <c r="R55" s="189"/>
      <c r="S55" s="149">
        <v>99</v>
      </c>
      <c r="T55" s="150"/>
      <c r="U55" s="150"/>
      <c r="V55" s="150"/>
      <c r="W55" s="151"/>
      <c r="X55" s="190">
        <f t="shared" ref="X55:X59" si="0">S55</f>
        <v>99</v>
      </c>
      <c r="Y55" s="191"/>
      <c r="Z55" s="192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</row>
    <row r="56" spans="1:46" ht="16.5" thickBot="1" x14ac:dyDescent="0.3">
      <c r="A56" s="149" t="s">
        <v>182</v>
      </c>
      <c r="B56" s="150"/>
      <c r="C56" s="150"/>
      <c r="D56" s="150"/>
      <c r="E56" s="150"/>
      <c r="F56" s="150"/>
      <c r="G56" s="150"/>
      <c r="H56" s="150"/>
      <c r="I56" s="151"/>
      <c r="J56" s="134" t="s">
        <v>183</v>
      </c>
      <c r="K56" s="135"/>
      <c r="L56" s="135"/>
      <c r="M56" s="135"/>
      <c r="N56" s="136"/>
      <c r="O56" s="57" t="s">
        <v>179</v>
      </c>
      <c r="P56" s="187"/>
      <c r="Q56" s="188"/>
      <c r="R56" s="189"/>
      <c r="S56" s="149">
        <v>16.899999999999999</v>
      </c>
      <c r="T56" s="150"/>
      <c r="U56" s="150"/>
      <c r="V56" s="150"/>
      <c r="W56" s="151"/>
      <c r="X56" s="190">
        <f t="shared" si="0"/>
        <v>16.899999999999999</v>
      </c>
      <c r="Y56" s="191"/>
      <c r="Z56" s="192"/>
      <c r="AA56" s="106"/>
      <c r="AB56" s="106"/>
      <c r="AC56" s="106"/>
      <c r="AD56" s="106"/>
      <c r="AE56" s="106"/>
      <c r="AF56" s="106"/>
      <c r="AG56" s="106"/>
      <c r="AH56" s="106"/>
      <c r="AI56" s="106"/>
      <c r="AJ56" s="106"/>
      <c r="AK56" s="106"/>
      <c r="AL56" s="106"/>
      <c r="AM56" s="106"/>
      <c r="AN56" s="106"/>
      <c r="AO56" s="106"/>
      <c r="AP56" s="106"/>
      <c r="AQ56" s="106"/>
      <c r="AR56" s="106"/>
      <c r="AS56" s="106"/>
      <c r="AT56" s="106"/>
    </row>
    <row r="57" spans="1:46" ht="16.5" thickBot="1" x14ac:dyDescent="0.3">
      <c r="A57" s="149" t="s">
        <v>184</v>
      </c>
      <c r="B57" s="150"/>
      <c r="C57" s="150"/>
      <c r="D57" s="150"/>
      <c r="E57" s="150"/>
      <c r="F57" s="150"/>
      <c r="G57" s="150"/>
      <c r="H57" s="150"/>
      <c r="I57" s="151"/>
      <c r="J57" s="134" t="s">
        <v>185</v>
      </c>
      <c r="K57" s="135"/>
      <c r="L57" s="135"/>
      <c r="M57" s="135"/>
      <c r="N57" s="136"/>
      <c r="O57" s="57" t="s">
        <v>179</v>
      </c>
      <c r="P57" s="187"/>
      <c r="Q57" s="188"/>
      <c r="R57" s="189"/>
      <c r="S57" s="149">
        <v>69.900000000000006</v>
      </c>
      <c r="T57" s="150"/>
      <c r="U57" s="150"/>
      <c r="V57" s="150"/>
      <c r="W57" s="151"/>
      <c r="X57" s="190">
        <f t="shared" si="0"/>
        <v>69.900000000000006</v>
      </c>
      <c r="Y57" s="191"/>
      <c r="Z57" s="192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</row>
    <row r="58" spans="1:46" ht="16.5" thickBot="1" x14ac:dyDescent="0.3">
      <c r="A58" s="149" t="s">
        <v>186</v>
      </c>
      <c r="B58" s="150"/>
      <c r="C58" s="150"/>
      <c r="D58" s="150"/>
      <c r="E58" s="150"/>
      <c r="F58" s="150"/>
      <c r="G58" s="150"/>
      <c r="H58" s="150"/>
      <c r="I58" s="151"/>
      <c r="J58" s="134" t="s">
        <v>187</v>
      </c>
      <c r="K58" s="135"/>
      <c r="L58" s="135"/>
      <c r="M58" s="135"/>
      <c r="N58" s="136"/>
      <c r="O58" s="57" t="s">
        <v>179</v>
      </c>
      <c r="P58" s="187"/>
      <c r="Q58" s="188"/>
      <c r="R58" s="189"/>
      <c r="S58" s="149">
        <v>15</v>
      </c>
      <c r="T58" s="150"/>
      <c r="U58" s="150"/>
      <c r="V58" s="150"/>
      <c r="W58" s="151"/>
      <c r="X58" s="190">
        <f t="shared" si="0"/>
        <v>15</v>
      </c>
      <c r="Y58" s="191"/>
      <c r="Z58" s="192"/>
      <c r="AA58" s="106"/>
      <c r="AB58" s="106"/>
      <c r="AC58" s="106"/>
      <c r="AD58" s="106"/>
      <c r="AE58" s="106"/>
      <c r="AF58" s="106"/>
      <c r="AG58" s="106"/>
      <c r="AH58" s="106"/>
      <c r="AI58" s="106"/>
      <c r="AJ58" s="106"/>
      <c r="AK58" s="106"/>
      <c r="AL58" s="106"/>
      <c r="AM58" s="106"/>
      <c r="AN58" s="106"/>
      <c r="AO58" s="106"/>
      <c r="AP58" s="106"/>
      <c r="AQ58" s="106"/>
      <c r="AR58" s="106"/>
      <c r="AS58" s="106"/>
      <c r="AT58" s="106"/>
    </row>
    <row r="59" spans="1:46" ht="16.5" thickBot="1" x14ac:dyDescent="0.3">
      <c r="A59" s="149" t="s">
        <v>188</v>
      </c>
      <c r="B59" s="150"/>
      <c r="C59" s="150"/>
      <c r="D59" s="150"/>
      <c r="E59" s="150"/>
      <c r="F59" s="150"/>
      <c r="G59" s="150"/>
      <c r="H59" s="150"/>
      <c r="I59" s="151"/>
      <c r="J59" s="134" t="s">
        <v>189</v>
      </c>
      <c r="K59" s="135"/>
      <c r="L59" s="135"/>
      <c r="M59" s="135"/>
      <c r="N59" s="136"/>
      <c r="O59" s="57" t="s">
        <v>179</v>
      </c>
      <c r="P59" s="187"/>
      <c r="Q59" s="188"/>
      <c r="R59" s="189"/>
      <c r="S59" s="149">
        <v>18.649999999999999</v>
      </c>
      <c r="T59" s="150"/>
      <c r="U59" s="150"/>
      <c r="V59" s="150"/>
      <c r="W59" s="151"/>
      <c r="X59" s="190">
        <f t="shared" si="0"/>
        <v>18.649999999999999</v>
      </c>
      <c r="Y59" s="191"/>
      <c r="Z59" s="192"/>
      <c r="AA59" s="106"/>
      <c r="AB59" s="106"/>
      <c r="AC59" s="106"/>
      <c r="AD59" s="106"/>
      <c r="AE59" s="106"/>
      <c r="AF59" s="106"/>
      <c r="AG59" s="106"/>
      <c r="AH59" s="106"/>
      <c r="AI59" s="106"/>
      <c r="AJ59" s="106"/>
      <c r="AK59" s="106"/>
      <c r="AL59" s="106"/>
      <c r="AM59" s="106"/>
      <c r="AN59" s="106"/>
      <c r="AO59" s="106"/>
      <c r="AP59" s="106"/>
      <c r="AQ59" s="106"/>
      <c r="AR59" s="106"/>
      <c r="AS59" s="106"/>
      <c r="AT59" s="106"/>
    </row>
    <row r="60" spans="1:46" ht="16.5" thickBot="1" x14ac:dyDescent="0.3">
      <c r="A60" s="134" t="s">
        <v>190</v>
      </c>
      <c r="B60" s="135"/>
      <c r="C60" s="135"/>
      <c r="D60" s="135"/>
      <c r="E60" s="135"/>
      <c r="F60" s="135"/>
      <c r="G60" s="135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35"/>
      <c r="T60" s="135"/>
      <c r="U60" s="135"/>
      <c r="V60" s="135"/>
      <c r="W60" s="136"/>
      <c r="X60" s="176">
        <f>SUM(X54:Z59)</f>
        <v>349.44</v>
      </c>
      <c r="Y60" s="177"/>
      <c r="Z60" s="178"/>
      <c r="AA60" s="106"/>
      <c r="AB60" s="106"/>
      <c r="AC60" s="106"/>
      <c r="AD60" s="106"/>
      <c r="AE60" s="106"/>
      <c r="AF60" s="106"/>
      <c r="AG60" s="106"/>
      <c r="AH60" s="106"/>
      <c r="AI60" s="106"/>
      <c r="AJ60" s="106"/>
      <c r="AK60" s="106"/>
      <c r="AL60" s="106"/>
      <c r="AM60" s="106"/>
      <c r="AN60" s="106"/>
      <c r="AO60" s="106"/>
      <c r="AP60" s="106"/>
      <c r="AQ60" s="106"/>
      <c r="AR60" s="106"/>
      <c r="AS60" s="106"/>
      <c r="AT60" s="106"/>
    </row>
    <row r="61" spans="1:46" x14ac:dyDescent="0.25">
      <c r="A61" s="186"/>
      <c r="B61" s="186"/>
      <c r="C61" s="186"/>
      <c r="D61" s="186"/>
      <c r="E61" s="186"/>
      <c r="F61" s="186"/>
      <c r="G61" s="186"/>
      <c r="H61" s="186"/>
      <c r="I61" s="186"/>
      <c r="J61" s="186"/>
      <c r="K61" s="186"/>
      <c r="L61" s="186"/>
      <c r="M61" s="186"/>
      <c r="N61" s="186"/>
      <c r="O61" s="186"/>
      <c r="P61" s="186"/>
      <c r="Q61" s="186"/>
      <c r="R61" s="186"/>
      <c r="S61" s="186"/>
      <c r="T61" s="186"/>
      <c r="U61" s="186"/>
      <c r="V61" s="186"/>
      <c r="W61" s="186"/>
      <c r="X61" s="186"/>
      <c r="Y61" s="186"/>
      <c r="Z61" s="186"/>
      <c r="AA61" s="186"/>
      <c r="AB61" s="186"/>
      <c r="AC61" s="186"/>
      <c r="AD61" s="186"/>
      <c r="AE61" s="186"/>
      <c r="AF61" s="186"/>
      <c r="AG61" s="186"/>
      <c r="AH61" s="186"/>
      <c r="AI61" s="186"/>
      <c r="AJ61" s="186"/>
      <c r="AK61" s="186"/>
      <c r="AL61" s="186"/>
      <c r="AM61" s="186"/>
      <c r="AN61" s="186"/>
      <c r="AO61" s="186"/>
      <c r="AP61" s="51"/>
      <c r="AQ61" s="51"/>
      <c r="AR61" s="51"/>
      <c r="AS61" s="51"/>
      <c r="AT61" s="51"/>
    </row>
    <row r="62" spans="1:46" x14ac:dyDescent="0.25">
      <c r="A62" s="186"/>
      <c r="B62" s="186"/>
      <c r="C62" s="186"/>
      <c r="D62" s="186"/>
      <c r="E62" s="186"/>
      <c r="F62" s="186"/>
      <c r="G62" s="186"/>
      <c r="H62" s="186"/>
      <c r="I62" s="186"/>
      <c r="J62" s="186"/>
      <c r="K62" s="186"/>
      <c r="L62" s="186"/>
      <c r="M62" s="186"/>
      <c r="N62" s="186"/>
      <c r="O62" s="186"/>
      <c r="P62" s="186"/>
      <c r="Q62" s="186"/>
      <c r="R62" s="186"/>
      <c r="S62" s="186"/>
      <c r="T62" s="186"/>
      <c r="U62" s="186"/>
      <c r="V62" s="186"/>
      <c r="W62" s="186"/>
      <c r="X62" s="186"/>
      <c r="Y62" s="186"/>
      <c r="Z62" s="186"/>
      <c r="AA62" s="186"/>
      <c r="AB62" s="186"/>
      <c r="AC62" s="186"/>
      <c r="AD62" s="186"/>
      <c r="AE62" s="186"/>
      <c r="AF62" s="186"/>
      <c r="AG62" s="186"/>
      <c r="AH62" s="186"/>
      <c r="AI62" s="186"/>
      <c r="AJ62" s="186"/>
      <c r="AK62" s="186"/>
      <c r="AL62" s="186"/>
      <c r="AM62" s="186"/>
      <c r="AN62" s="186"/>
      <c r="AO62" s="186"/>
      <c r="AP62" s="51"/>
      <c r="AQ62" s="51"/>
      <c r="AR62" s="51"/>
      <c r="AS62" s="51"/>
      <c r="AT62" s="51"/>
    </row>
    <row r="63" spans="1:46" ht="16.5" thickBot="1" x14ac:dyDescent="0.3">
      <c r="A63" s="179"/>
      <c r="B63" s="180"/>
      <c r="C63" s="180"/>
      <c r="D63" s="180"/>
      <c r="E63" s="180"/>
      <c r="F63" s="180"/>
      <c r="G63" s="180"/>
      <c r="H63" s="180"/>
      <c r="I63" s="180"/>
      <c r="J63" s="181"/>
      <c r="K63" s="181"/>
      <c r="L63" s="181"/>
      <c r="M63" s="182"/>
      <c r="N63" s="182"/>
      <c r="O63" s="53"/>
      <c r="P63" s="183"/>
      <c r="Q63" s="183"/>
      <c r="R63" s="184"/>
      <c r="S63" s="184"/>
      <c r="T63" s="184"/>
      <c r="U63" s="184"/>
      <c r="V63" s="184"/>
      <c r="W63" s="184"/>
      <c r="X63" s="185"/>
      <c r="Y63" s="185"/>
      <c r="Z63" s="185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  <c r="AT63" s="106"/>
    </row>
    <row r="64" spans="1:46" s="1" customFormat="1" ht="13.5" thickBot="1" x14ac:dyDescent="0.25">
      <c r="A64" s="134" t="s">
        <v>191</v>
      </c>
      <c r="B64" s="135"/>
      <c r="C64" s="135"/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35"/>
      <c r="Q64" s="135"/>
      <c r="R64" s="135"/>
      <c r="S64" s="135"/>
      <c r="T64" s="135"/>
      <c r="U64" s="135"/>
      <c r="V64" s="135"/>
      <c r="W64" s="136"/>
      <c r="X64" s="168">
        <f>X60+X49+X39+W25+W18</f>
        <v>8290.6587946666659</v>
      </c>
      <c r="Y64" s="150"/>
      <c r="Z64" s="151"/>
      <c r="AA64" s="106"/>
      <c r="AB64" s="106"/>
      <c r="AC64" s="106"/>
      <c r="AD64" s="106"/>
      <c r="AE64" s="106"/>
      <c r="AF64" s="106"/>
      <c r="AG64" s="106"/>
      <c r="AH64" s="106"/>
      <c r="AI64" s="106"/>
      <c r="AJ64" s="106"/>
      <c r="AK64" s="106"/>
      <c r="AL64" s="106"/>
      <c r="AM64" s="106"/>
      <c r="AN64" s="106"/>
      <c r="AO64" s="106"/>
      <c r="AP64" s="106"/>
      <c r="AQ64" s="106"/>
      <c r="AR64" s="106"/>
      <c r="AS64" s="106"/>
      <c r="AT64" s="106"/>
    </row>
    <row r="65" spans="1:46" ht="27.75" customHeight="1" thickBot="1" x14ac:dyDescent="0.3">
      <c r="A65" s="170"/>
      <c r="B65" s="170"/>
      <c r="C65" s="170"/>
      <c r="D65" s="170"/>
      <c r="E65" s="170"/>
      <c r="F65" s="170"/>
      <c r="G65" s="170"/>
      <c r="H65" s="170"/>
      <c r="I65" s="170"/>
      <c r="J65" s="171"/>
      <c r="K65" s="171"/>
      <c r="L65" s="171"/>
      <c r="M65" s="172"/>
      <c r="N65" s="172"/>
      <c r="O65" s="52"/>
      <c r="P65" s="173"/>
      <c r="Q65" s="173"/>
      <c r="R65" s="174"/>
      <c r="S65" s="174"/>
      <c r="T65" s="174"/>
      <c r="U65" s="174"/>
      <c r="V65" s="174"/>
      <c r="W65" s="174"/>
      <c r="X65" s="175"/>
      <c r="Y65" s="175"/>
      <c r="Z65" s="175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</row>
    <row r="66" spans="1:46" s="1" customFormat="1" ht="13.5" thickBot="1" x14ac:dyDescent="0.25">
      <c r="A66" s="149">
        <v>6</v>
      </c>
      <c r="B66" s="150"/>
      <c r="C66" s="150"/>
      <c r="D66" s="150"/>
      <c r="E66" s="150"/>
      <c r="F66" s="150"/>
      <c r="G66" s="150"/>
      <c r="H66" s="150"/>
      <c r="I66" s="151"/>
      <c r="J66" s="134" t="s">
        <v>192</v>
      </c>
      <c r="K66" s="135"/>
      <c r="L66" s="135"/>
      <c r="M66" s="135"/>
      <c r="N66" s="135"/>
      <c r="O66" s="136"/>
      <c r="P66" s="149"/>
      <c r="Q66" s="151"/>
      <c r="R66" s="169">
        <v>0.2</v>
      </c>
      <c r="S66" s="150"/>
      <c r="T66" s="150"/>
      <c r="U66" s="150"/>
      <c r="V66" s="150"/>
      <c r="W66" s="151"/>
      <c r="X66" s="152">
        <f>X64*20%</f>
        <v>1658.1317589333332</v>
      </c>
      <c r="Y66" s="153"/>
      <c r="Z66" s="154"/>
      <c r="AA66" s="106"/>
      <c r="AB66" s="106"/>
      <c r="AC66" s="106"/>
      <c r="AD66" s="106"/>
      <c r="AE66" s="106"/>
      <c r="AF66" s="106"/>
      <c r="AG66" s="106"/>
      <c r="AH66" s="106"/>
      <c r="AI66" s="106"/>
      <c r="AJ66" s="106"/>
      <c r="AK66" s="106"/>
      <c r="AL66" s="106"/>
      <c r="AM66" s="106"/>
      <c r="AN66" s="106"/>
      <c r="AO66" s="106"/>
      <c r="AP66" s="106"/>
      <c r="AQ66" s="106"/>
      <c r="AR66" s="106"/>
      <c r="AS66" s="106"/>
      <c r="AT66" s="106"/>
    </row>
    <row r="67" spans="1:46" s="1" customFormat="1" ht="13.5" thickBot="1" x14ac:dyDescent="0.25">
      <c r="A67" s="134" t="s">
        <v>193</v>
      </c>
      <c r="B67" s="135"/>
      <c r="C67" s="135"/>
      <c r="D67" s="135"/>
      <c r="E67" s="135"/>
      <c r="F67" s="135"/>
      <c r="G67" s="135"/>
      <c r="H67" s="135"/>
      <c r="I67" s="135"/>
      <c r="J67" s="135"/>
      <c r="K67" s="135"/>
      <c r="L67" s="135"/>
      <c r="M67" s="135"/>
      <c r="N67" s="135"/>
      <c r="O67" s="135"/>
      <c r="P67" s="135"/>
      <c r="Q67" s="135"/>
      <c r="R67" s="135"/>
      <c r="S67" s="135"/>
      <c r="T67" s="135"/>
      <c r="U67" s="135"/>
      <c r="V67" s="135"/>
      <c r="W67" s="136"/>
      <c r="X67" s="168">
        <f>X64+X66</f>
        <v>9948.7905535999998</v>
      </c>
      <c r="Y67" s="150"/>
      <c r="Z67" s="151"/>
      <c r="AA67" s="106"/>
      <c r="AB67" s="106"/>
      <c r="AC67" s="106"/>
      <c r="AD67" s="106"/>
      <c r="AE67" s="106"/>
      <c r="AF67" s="106"/>
      <c r="AG67" s="106"/>
      <c r="AH67" s="106"/>
      <c r="AI67" s="106"/>
      <c r="AJ67" s="106"/>
      <c r="AK67" s="106"/>
      <c r="AL67" s="106"/>
      <c r="AM67" s="106"/>
      <c r="AN67" s="106"/>
      <c r="AO67" s="106"/>
      <c r="AP67" s="106"/>
      <c r="AQ67" s="106"/>
      <c r="AR67" s="106"/>
      <c r="AS67" s="106"/>
      <c r="AT67" s="106"/>
    </row>
    <row r="68" spans="1:46" x14ac:dyDescent="0.25">
      <c r="A68" s="167"/>
      <c r="B68" s="167"/>
      <c r="C68" s="167"/>
      <c r="D68" s="167"/>
      <c r="E68" s="167"/>
      <c r="F68" s="167"/>
      <c r="G68" s="167"/>
      <c r="H68" s="167"/>
      <c r="I68" s="167"/>
      <c r="J68" s="167"/>
      <c r="K68" s="167"/>
      <c r="L68" s="167"/>
      <c r="M68" s="167"/>
      <c r="N68" s="167"/>
      <c r="O68" s="167"/>
      <c r="P68" s="167"/>
      <c r="Q68" s="167"/>
      <c r="R68" s="167"/>
      <c r="S68" s="167"/>
      <c r="T68" s="167"/>
      <c r="U68" s="167"/>
      <c r="V68" s="167"/>
      <c r="W68" s="167"/>
      <c r="X68" s="167"/>
      <c r="Y68" s="167"/>
      <c r="Z68" s="167"/>
      <c r="AA68" s="167"/>
      <c r="AB68" s="167"/>
      <c r="AC68" s="167"/>
      <c r="AD68" s="167"/>
      <c r="AE68" s="167"/>
      <c r="AF68" s="167"/>
      <c r="AG68" s="167"/>
      <c r="AH68" s="167"/>
      <c r="AI68" s="167"/>
      <c r="AJ68" s="167"/>
      <c r="AK68" s="167"/>
      <c r="AL68" s="167"/>
      <c r="AM68" s="167"/>
      <c r="AN68" s="167"/>
      <c r="AO68" s="167"/>
      <c r="AP68" s="51"/>
      <c r="AQ68" s="51"/>
      <c r="AR68" s="51"/>
      <c r="AS68" s="51"/>
      <c r="AT68" s="51"/>
    </row>
    <row r="69" spans="1:46" ht="16.5" thickBot="1" x14ac:dyDescent="0.3">
      <c r="A69" s="163"/>
      <c r="B69" s="163"/>
      <c r="C69" s="163"/>
      <c r="D69" s="163"/>
      <c r="E69" s="163"/>
      <c r="F69" s="163"/>
      <c r="G69" s="163"/>
      <c r="H69" s="163"/>
      <c r="I69" s="163"/>
      <c r="J69" s="164"/>
      <c r="K69" s="164"/>
      <c r="L69" s="164"/>
      <c r="M69" s="163"/>
      <c r="N69" s="163"/>
      <c r="O69" s="54"/>
      <c r="P69" s="165"/>
      <c r="Q69" s="165"/>
      <c r="R69" s="165"/>
      <c r="S69" s="165"/>
      <c r="T69" s="165"/>
      <c r="U69" s="165"/>
      <c r="V69" s="165"/>
      <c r="W69" s="166"/>
      <c r="X69" s="166"/>
      <c r="Y69" s="166"/>
      <c r="Z69" s="166"/>
      <c r="AA69" s="106"/>
      <c r="AB69" s="106"/>
      <c r="AC69" s="106"/>
      <c r="AD69" s="106"/>
      <c r="AE69" s="106"/>
      <c r="AF69" s="106"/>
      <c r="AG69" s="106"/>
      <c r="AH69" s="106"/>
      <c r="AI69" s="106"/>
      <c r="AJ69" s="106"/>
      <c r="AK69" s="106"/>
      <c r="AL69" s="106"/>
      <c r="AM69" s="106"/>
      <c r="AN69" s="106"/>
      <c r="AO69" s="106"/>
      <c r="AP69" s="106"/>
      <c r="AQ69" s="106"/>
      <c r="AR69" s="106"/>
      <c r="AS69" s="106"/>
      <c r="AT69" s="106"/>
    </row>
    <row r="70" spans="1:46" s="1" customFormat="1" ht="16.5" customHeight="1" thickBot="1" x14ac:dyDescent="0.25">
      <c r="A70" s="134" t="s">
        <v>194</v>
      </c>
      <c r="B70" s="135"/>
      <c r="C70" s="135"/>
      <c r="D70" s="135"/>
      <c r="E70" s="135"/>
      <c r="F70" s="135"/>
      <c r="G70" s="135"/>
      <c r="H70" s="135"/>
      <c r="I70" s="135"/>
      <c r="J70" s="135"/>
      <c r="K70" s="135"/>
      <c r="L70" s="135"/>
      <c r="M70" s="135"/>
      <c r="N70" s="135"/>
      <c r="O70" s="135"/>
      <c r="P70" s="135"/>
      <c r="Q70" s="135"/>
      <c r="R70" s="135"/>
      <c r="S70" s="135"/>
      <c r="T70" s="135"/>
      <c r="U70" s="135"/>
      <c r="V70" s="136"/>
      <c r="W70" s="160">
        <f>X67</f>
        <v>9948.7905535999998</v>
      </c>
      <c r="X70" s="161"/>
      <c r="Y70" s="161"/>
      <c r="Z70" s="162"/>
      <c r="AA70" s="106"/>
      <c r="AB70" s="106"/>
      <c r="AC70" s="106"/>
      <c r="AD70" s="106"/>
      <c r="AE70" s="106"/>
      <c r="AF70" s="106"/>
      <c r="AG70" s="106"/>
      <c r="AH70" s="106"/>
      <c r="AI70" s="106"/>
      <c r="AJ70" s="106"/>
      <c r="AK70" s="106"/>
      <c r="AL70" s="106"/>
      <c r="AM70" s="106"/>
      <c r="AN70" s="106"/>
      <c r="AO70" s="106"/>
      <c r="AP70" s="106"/>
      <c r="AQ70" s="106"/>
      <c r="AR70" s="106"/>
      <c r="AS70" s="106"/>
      <c r="AT70" s="106"/>
    </row>
    <row r="71" spans="1:46" ht="16.5" thickBot="1" x14ac:dyDescent="0.3">
      <c r="A71" s="155"/>
      <c r="B71" s="155"/>
      <c r="C71" s="155"/>
      <c r="D71" s="155"/>
      <c r="E71" s="155"/>
      <c r="F71" s="155"/>
      <c r="G71" s="155"/>
      <c r="H71" s="155"/>
      <c r="I71" s="155"/>
      <c r="J71" s="156"/>
      <c r="K71" s="156"/>
      <c r="L71" s="156"/>
      <c r="M71" s="155"/>
      <c r="N71" s="155"/>
      <c r="O71" s="53"/>
      <c r="P71" s="157"/>
      <c r="Q71" s="157"/>
      <c r="R71" s="158"/>
      <c r="S71" s="158"/>
      <c r="T71" s="158"/>
      <c r="U71" s="158"/>
      <c r="V71" s="158"/>
      <c r="W71" s="159"/>
      <c r="X71" s="159"/>
      <c r="Y71" s="159"/>
      <c r="Z71" s="159"/>
      <c r="AA71" s="106"/>
      <c r="AB71" s="106"/>
      <c r="AC71" s="106"/>
      <c r="AD71" s="106"/>
      <c r="AE71" s="106"/>
      <c r="AF71" s="106"/>
      <c r="AG71" s="106"/>
      <c r="AH71" s="106"/>
      <c r="AI71" s="106"/>
      <c r="AJ71" s="106"/>
      <c r="AK71" s="106"/>
      <c r="AL71" s="106"/>
      <c r="AM71" s="106"/>
      <c r="AN71" s="106"/>
      <c r="AO71" s="106"/>
      <c r="AP71" s="106"/>
      <c r="AQ71" s="106"/>
      <c r="AR71" s="106"/>
      <c r="AS71" s="106"/>
      <c r="AT71" s="106"/>
    </row>
    <row r="72" spans="1:46" ht="18" customHeight="1" thickBot="1" x14ac:dyDescent="0.3">
      <c r="A72" s="149">
        <v>8</v>
      </c>
      <c r="B72" s="150"/>
      <c r="C72" s="150"/>
      <c r="D72" s="150"/>
      <c r="E72" s="150"/>
      <c r="F72" s="150"/>
      <c r="G72" s="150"/>
      <c r="H72" s="150"/>
      <c r="I72" s="151"/>
      <c r="J72" s="149" t="s">
        <v>195</v>
      </c>
      <c r="K72" s="150"/>
      <c r="L72" s="150"/>
      <c r="M72" s="150"/>
      <c r="N72" s="150"/>
      <c r="O72" s="151"/>
      <c r="P72" s="149" t="s">
        <v>196</v>
      </c>
      <c r="Q72" s="151"/>
      <c r="R72" s="149" t="s">
        <v>197</v>
      </c>
      <c r="S72" s="150"/>
      <c r="T72" s="150"/>
      <c r="U72" s="150"/>
      <c r="V72" s="151"/>
      <c r="W72" s="149" t="s">
        <v>198</v>
      </c>
      <c r="X72" s="150"/>
      <c r="Y72" s="150"/>
      <c r="Z72" s="151"/>
      <c r="AA72" s="106"/>
      <c r="AB72" s="106"/>
      <c r="AC72" s="106"/>
      <c r="AD72" s="106"/>
      <c r="AE72" s="106"/>
      <c r="AF72" s="106"/>
      <c r="AG72" s="106"/>
      <c r="AH72" s="106"/>
      <c r="AI72" s="106"/>
      <c r="AJ72" s="106"/>
      <c r="AK72" s="106"/>
      <c r="AL72" s="106"/>
      <c r="AM72" s="106"/>
      <c r="AN72" s="106"/>
      <c r="AO72" s="106"/>
      <c r="AP72" s="106"/>
      <c r="AQ72" s="106"/>
      <c r="AR72" s="106"/>
      <c r="AS72" s="106"/>
      <c r="AT72" s="106"/>
    </row>
    <row r="73" spans="1:46" ht="36" customHeight="1" thickBot="1" x14ac:dyDescent="0.3">
      <c r="A73" s="149" t="s">
        <v>199</v>
      </c>
      <c r="B73" s="150"/>
      <c r="C73" s="150"/>
      <c r="D73" s="150"/>
      <c r="E73" s="150"/>
      <c r="F73" s="150"/>
      <c r="G73" s="150"/>
      <c r="H73" s="150"/>
      <c r="I73" s="151"/>
      <c r="J73" s="134" t="s">
        <v>200</v>
      </c>
      <c r="K73" s="135"/>
      <c r="L73" s="135"/>
      <c r="M73" s="135"/>
      <c r="N73" s="135"/>
      <c r="O73" s="136"/>
      <c r="P73" s="149"/>
      <c r="Q73" s="151"/>
      <c r="R73" s="149">
        <v>8.25</v>
      </c>
      <c r="S73" s="150"/>
      <c r="T73" s="150"/>
      <c r="U73" s="150"/>
      <c r="V73" s="151"/>
      <c r="W73" s="152">
        <f>W70*8.25%</f>
        <v>820.77522067200005</v>
      </c>
      <c r="X73" s="153"/>
      <c r="Y73" s="153"/>
      <c r="Z73" s="154"/>
      <c r="AA73" s="106"/>
      <c r="AB73" s="106"/>
      <c r="AC73" s="106"/>
      <c r="AD73" s="106"/>
      <c r="AE73" s="106"/>
      <c r="AF73" s="106"/>
      <c r="AG73" s="106"/>
      <c r="AH73" s="106"/>
      <c r="AI73" s="106"/>
      <c r="AJ73" s="106"/>
      <c r="AK73" s="106"/>
      <c r="AL73" s="106"/>
      <c r="AM73" s="106"/>
      <c r="AN73" s="106"/>
      <c r="AO73" s="106"/>
      <c r="AP73" s="106"/>
      <c r="AQ73" s="106"/>
      <c r="AR73" s="106"/>
      <c r="AS73" s="106"/>
      <c r="AT73" s="106"/>
    </row>
    <row r="74" spans="1:46" ht="39" customHeight="1" thickBot="1" x14ac:dyDescent="0.3">
      <c r="A74" s="149" t="s">
        <v>201</v>
      </c>
      <c r="B74" s="150"/>
      <c r="C74" s="150"/>
      <c r="D74" s="150"/>
      <c r="E74" s="150"/>
      <c r="F74" s="150"/>
      <c r="G74" s="150"/>
      <c r="H74" s="150"/>
      <c r="I74" s="151"/>
      <c r="J74" s="134" t="s">
        <v>202</v>
      </c>
      <c r="K74" s="135"/>
      <c r="L74" s="135"/>
      <c r="M74" s="135"/>
      <c r="N74" s="135"/>
      <c r="O74" s="136"/>
      <c r="P74" s="149"/>
      <c r="Q74" s="151"/>
      <c r="R74" s="149">
        <v>3</v>
      </c>
      <c r="S74" s="150"/>
      <c r="T74" s="150"/>
      <c r="U74" s="150"/>
      <c r="V74" s="151"/>
      <c r="W74" s="152">
        <f>W70*3%</f>
        <v>298.46371660799997</v>
      </c>
      <c r="X74" s="153"/>
      <c r="Y74" s="153"/>
      <c r="Z74" s="154"/>
      <c r="AA74" s="106"/>
      <c r="AB74" s="106"/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106"/>
      <c r="AO74" s="106"/>
      <c r="AP74" s="106"/>
      <c r="AQ74" s="106"/>
      <c r="AR74" s="106"/>
      <c r="AS74" s="106"/>
      <c r="AT74" s="106"/>
    </row>
    <row r="75" spans="1:46" ht="16.5" customHeight="1" thickBot="1" x14ac:dyDescent="0.3">
      <c r="A75" s="134" t="s">
        <v>203</v>
      </c>
      <c r="B75" s="135"/>
      <c r="C75" s="135"/>
      <c r="D75" s="135"/>
      <c r="E75" s="135"/>
      <c r="F75" s="135"/>
      <c r="G75" s="135"/>
      <c r="H75" s="135"/>
      <c r="I75" s="135"/>
      <c r="J75" s="135"/>
      <c r="K75" s="135"/>
      <c r="L75" s="135"/>
      <c r="M75" s="135"/>
      <c r="N75" s="135"/>
      <c r="O75" s="135"/>
      <c r="P75" s="135"/>
      <c r="Q75" s="135"/>
      <c r="R75" s="135"/>
      <c r="S75" s="135"/>
      <c r="T75" s="135"/>
      <c r="U75" s="135"/>
      <c r="V75" s="136"/>
      <c r="W75" s="137">
        <f>W73+W74</f>
        <v>1119.2389372800001</v>
      </c>
      <c r="X75" s="138"/>
      <c r="Y75" s="138"/>
      <c r="Z75" s="139"/>
      <c r="AA75" s="106"/>
      <c r="AB75" s="106"/>
      <c r="AC75" s="106"/>
      <c r="AD75" s="106"/>
      <c r="AE75" s="106"/>
      <c r="AF75" s="106"/>
      <c r="AG75" s="106"/>
      <c r="AH75" s="106"/>
      <c r="AI75" s="106"/>
      <c r="AJ75" s="106"/>
      <c r="AK75" s="106"/>
      <c r="AL75" s="106"/>
      <c r="AM75" s="106"/>
      <c r="AN75" s="106"/>
      <c r="AO75" s="106"/>
      <c r="AP75" s="106"/>
      <c r="AQ75" s="106"/>
      <c r="AR75" s="106"/>
      <c r="AS75" s="106"/>
      <c r="AT75" s="106"/>
    </row>
    <row r="76" spans="1:46" ht="16.5" thickBot="1" x14ac:dyDescent="0.3">
      <c r="A76" s="143"/>
      <c r="B76" s="143"/>
      <c r="C76" s="143"/>
      <c r="D76" s="143"/>
      <c r="E76" s="143"/>
      <c r="F76" s="143"/>
      <c r="G76" s="143"/>
      <c r="H76" s="143"/>
      <c r="I76" s="143"/>
      <c r="J76" s="144"/>
      <c r="K76" s="144"/>
      <c r="L76" s="144"/>
      <c r="M76" s="143"/>
      <c r="N76" s="143"/>
      <c r="O76" s="61"/>
      <c r="P76" s="144"/>
      <c r="Q76" s="144"/>
      <c r="R76" s="144"/>
      <c r="S76" s="144"/>
      <c r="T76" s="144"/>
      <c r="U76" s="144"/>
      <c r="V76" s="145"/>
      <c r="W76" s="146">
        <f>W75+W70</f>
        <v>11068.029490880001</v>
      </c>
      <c r="X76" s="147"/>
      <c r="Y76" s="147"/>
      <c r="Z76" s="148"/>
      <c r="AA76" s="106"/>
      <c r="AB76" s="106"/>
      <c r="AC76" s="106"/>
      <c r="AD76" s="106"/>
      <c r="AE76" s="106"/>
      <c r="AF76" s="106"/>
      <c r="AG76" s="106"/>
      <c r="AH76" s="106"/>
      <c r="AI76" s="106"/>
      <c r="AJ76" s="106"/>
      <c r="AK76" s="106"/>
      <c r="AL76" s="106"/>
      <c r="AM76" s="106"/>
      <c r="AN76" s="106"/>
      <c r="AO76" s="106"/>
      <c r="AP76" s="106"/>
      <c r="AQ76" s="106"/>
      <c r="AR76" s="106"/>
      <c r="AS76" s="106"/>
      <c r="AT76" s="106"/>
    </row>
    <row r="77" spans="1:46" ht="16.5" thickBot="1" x14ac:dyDescent="0.3">
      <c r="A77" s="55"/>
      <c r="B77" s="55"/>
      <c r="C77" s="55"/>
      <c r="D77" s="55"/>
      <c r="E77" s="55"/>
      <c r="F77" s="55"/>
      <c r="G77" s="55"/>
      <c r="H77" s="55"/>
      <c r="I77" s="55"/>
      <c r="J77" s="56"/>
      <c r="K77" s="56"/>
      <c r="L77" s="56"/>
      <c r="M77" s="55"/>
      <c r="N77" s="55"/>
      <c r="O77" s="53"/>
      <c r="P77" s="56"/>
      <c r="Q77" s="56"/>
      <c r="R77" s="56"/>
      <c r="S77" s="56"/>
      <c r="T77" s="56"/>
      <c r="U77" s="56"/>
      <c r="V77" s="56"/>
      <c r="W77" s="109"/>
      <c r="X77" s="109"/>
      <c r="Y77" s="109"/>
      <c r="Z77" s="109"/>
      <c r="AA77" s="106"/>
      <c r="AB77" s="106"/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106"/>
      <c r="AO77" s="106"/>
      <c r="AP77" s="106"/>
      <c r="AQ77" s="106"/>
      <c r="AR77" s="106"/>
      <c r="AS77" s="106"/>
      <c r="AT77" s="106"/>
    </row>
    <row r="78" spans="1:46" ht="16.5" customHeight="1" thickBot="1" x14ac:dyDescent="0.3">
      <c r="A78" s="140" t="s">
        <v>219</v>
      </c>
      <c r="B78" s="141"/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1"/>
      <c r="O78" s="141"/>
      <c r="P78" s="141"/>
      <c r="Q78" s="141"/>
      <c r="R78" s="141"/>
      <c r="S78" s="141"/>
      <c r="T78" s="141"/>
      <c r="U78" s="141"/>
      <c r="V78" s="141"/>
      <c r="W78" s="141"/>
      <c r="X78" s="141"/>
      <c r="Y78" s="141"/>
      <c r="Z78" s="142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  <c r="AT78" s="106"/>
    </row>
    <row r="79" spans="1:46" ht="36.75" customHeight="1" x14ac:dyDescent="0.25">
      <c r="A79" s="116">
        <v>1</v>
      </c>
      <c r="B79" s="117"/>
      <c r="C79" s="117"/>
      <c r="D79" s="117"/>
      <c r="E79" s="117"/>
      <c r="F79" s="117"/>
      <c r="G79" s="117"/>
      <c r="H79" s="117"/>
      <c r="I79" s="118"/>
      <c r="J79" s="116" t="s">
        <v>204</v>
      </c>
      <c r="K79" s="117"/>
      <c r="L79" s="131" t="s">
        <v>205</v>
      </c>
      <c r="M79" s="132"/>
      <c r="N79" s="132"/>
      <c r="O79" s="132"/>
      <c r="P79" s="133"/>
      <c r="Q79" s="131" t="s">
        <v>206</v>
      </c>
      <c r="R79" s="132"/>
      <c r="S79" s="132"/>
      <c r="T79" s="132"/>
      <c r="U79" s="132"/>
      <c r="V79" s="132"/>
      <c r="W79" s="133"/>
      <c r="X79" s="131"/>
      <c r="Y79" s="132"/>
      <c r="Z79" s="133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  <c r="AT79" s="106"/>
    </row>
    <row r="80" spans="1:46" ht="16.5" thickBot="1" x14ac:dyDescent="0.3">
      <c r="A80" s="119"/>
      <c r="B80" s="120"/>
      <c r="C80" s="120"/>
      <c r="D80" s="120"/>
      <c r="E80" s="120"/>
      <c r="F80" s="120"/>
      <c r="G80" s="120"/>
      <c r="H80" s="120"/>
      <c r="I80" s="121"/>
      <c r="J80" s="119"/>
      <c r="K80" s="120"/>
      <c r="L80" s="122">
        <v>165</v>
      </c>
      <c r="M80" s="123"/>
      <c r="N80" s="123"/>
      <c r="O80" s="123"/>
      <c r="P80" s="124"/>
      <c r="Q80" s="125">
        <v>205.51</v>
      </c>
      <c r="R80" s="126"/>
      <c r="S80" s="126"/>
      <c r="T80" s="126"/>
      <c r="U80" s="126"/>
      <c r="V80" s="126"/>
      <c r="W80" s="127"/>
      <c r="X80" s="128">
        <f>L80*Q80</f>
        <v>33909.15</v>
      </c>
      <c r="Y80" s="129"/>
      <c r="Z80" s="130"/>
      <c r="AA80" s="106"/>
      <c r="AB80" s="106"/>
      <c r="AC80" s="106"/>
      <c r="AD80" s="106"/>
      <c r="AE80" s="106"/>
      <c r="AF80" s="106"/>
      <c r="AG80" s="106"/>
      <c r="AH80" s="106"/>
      <c r="AI80" s="106"/>
      <c r="AJ80" s="106"/>
      <c r="AK80" s="106"/>
      <c r="AL80" s="106"/>
      <c r="AM80" s="106"/>
      <c r="AN80" s="106"/>
      <c r="AO80" s="106"/>
      <c r="AP80" s="106"/>
      <c r="AQ80" s="106"/>
      <c r="AR80" s="106"/>
      <c r="AS80" s="106"/>
      <c r="AT80" s="106"/>
    </row>
    <row r="81" spans="1:46" ht="16.5" customHeight="1" thickBot="1" x14ac:dyDescent="0.3">
      <c r="A81" s="110" t="s">
        <v>220</v>
      </c>
      <c r="B81" s="111"/>
      <c r="C81" s="111"/>
      <c r="D81" s="111"/>
      <c r="E81" s="111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11"/>
      <c r="U81" s="111"/>
      <c r="V81" s="111"/>
      <c r="W81" s="112"/>
      <c r="X81" s="113">
        <f>X80</f>
        <v>33909.15</v>
      </c>
      <c r="Y81" s="114"/>
      <c r="Z81" s="115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6"/>
      <c r="AS81" s="106"/>
      <c r="AT81" s="106"/>
    </row>
    <row r="82" spans="1:46" x14ac:dyDescent="0.25">
      <c r="A82" s="108"/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8"/>
      <c r="X82" s="108"/>
      <c r="Y82" s="108"/>
      <c r="Z82" s="108"/>
      <c r="AA82" s="108"/>
      <c r="AB82" s="108"/>
      <c r="AC82" s="108"/>
      <c r="AD82" s="108"/>
      <c r="AE82" s="108"/>
      <c r="AF82" s="108"/>
      <c r="AG82" s="108"/>
      <c r="AH82" s="108"/>
      <c r="AI82" s="108"/>
      <c r="AJ82" s="108"/>
      <c r="AK82" s="108"/>
      <c r="AL82" s="108"/>
      <c r="AM82" s="108"/>
      <c r="AN82" s="108"/>
      <c r="AO82" s="108"/>
      <c r="AP82" s="108"/>
      <c r="AQ82" s="108"/>
      <c r="AR82" s="108"/>
      <c r="AS82" s="108"/>
      <c r="AT82" s="108"/>
    </row>
    <row r="83" spans="1:46" x14ac:dyDescent="0.25">
      <c r="A83" s="108"/>
      <c r="B83" s="108"/>
      <c r="C83" s="108"/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  <c r="V83" s="108"/>
      <c r="W83" s="108"/>
      <c r="X83" s="108"/>
      <c r="Y83" s="108"/>
      <c r="Z83" s="108"/>
      <c r="AA83" s="108"/>
      <c r="AB83" s="108"/>
      <c r="AC83" s="108"/>
      <c r="AD83" s="108"/>
      <c r="AE83" s="108"/>
      <c r="AF83" s="108"/>
      <c r="AG83" s="108"/>
      <c r="AH83" s="108"/>
      <c r="AI83" s="108"/>
      <c r="AJ83" s="108"/>
      <c r="AK83" s="108"/>
      <c r="AL83" s="108"/>
      <c r="AM83" s="108"/>
      <c r="AN83" s="108"/>
      <c r="AO83" s="108"/>
      <c r="AP83" s="108"/>
      <c r="AQ83" s="108"/>
      <c r="AR83" s="108"/>
      <c r="AS83" s="108"/>
      <c r="AT83" s="108"/>
    </row>
    <row r="84" spans="1:46" x14ac:dyDescent="0.25">
      <c r="A84" s="108"/>
      <c r="B84" s="108"/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8"/>
      <c r="W84" s="108"/>
      <c r="X84" s="108"/>
      <c r="Y84" s="108"/>
      <c r="Z84" s="108"/>
      <c r="AA84" s="108"/>
      <c r="AB84" s="108"/>
      <c r="AC84" s="108"/>
      <c r="AD84" s="108"/>
      <c r="AE84" s="108"/>
      <c r="AF84" s="108"/>
      <c r="AG84" s="108"/>
      <c r="AH84" s="108"/>
      <c r="AI84" s="108"/>
      <c r="AJ84" s="108"/>
      <c r="AK84" s="108"/>
      <c r="AL84" s="108"/>
      <c r="AM84" s="108"/>
      <c r="AN84" s="108"/>
      <c r="AO84" s="108"/>
      <c r="AP84" s="108"/>
      <c r="AQ84" s="108"/>
      <c r="AR84" s="108"/>
      <c r="AS84" s="108"/>
      <c r="AT84" s="108"/>
    </row>
    <row r="85" spans="1:46" x14ac:dyDescent="0.25">
      <c r="A85" s="108"/>
      <c r="B85" s="108"/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108"/>
      <c r="W85" s="108"/>
      <c r="X85" s="108"/>
      <c r="Y85" s="108"/>
      <c r="Z85" s="108"/>
      <c r="AA85" s="108"/>
      <c r="AB85" s="108"/>
      <c r="AC85" s="108"/>
      <c r="AD85" s="108"/>
      <c r="AE85" s="108"/>
      <c r="AF85" s="108"/>
      <c r="AG85" s="108"/>
      <c r="AH85" s="108"/>
      <c r="AI85" s="108"/>
      <c r="AJ85" s="108"/>
      <c r="AK85" s="108"/>
      <c r="AL85" s="108"/>
      <c r="AM85" s="108"/>
      <c r="AN85" s="108"/>
      <c r="AO85" s="108"/>
      <c r="AP85" s="108"/>
      <c r="AQ85" s="108"/>
      <c r="AR85" s="108"/>
      <c r="AS85" s="108"/>
      <c r="AT85" s="108"/>
    </row>
    <row r="86" spans="1:46" x14ac:dyDescent="0.25">
      <c r="A86" s="108"/>
      <c r="B86" s="108"/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108"/>
      <c r="W86" s="108"/>
      <c r="X86" s="108"/>
      <c r="Y86" s="108"/>
      <c r="Z86" s="108"/>
      <c r="AA86" s="108"/>
      <c r="AB86" s="108"/>
      <c r="AC86" s="108"/>
      <c r="AD86" s="108"/>
      <c r="AE86" s="108"/>
      <c r="AF86" s="108"/>
      <c r="AG86" s="108"/>
      <c r="AH86" s="108"/>
      <c r="AI86" s="108"/>
      <c r="AJ86" s="108"/>
      <c r="AK86" s="108"/>
      <c r="AL86" s="108"/>
      <c r="AM86" s="108"/>
      <c r="AN86" s="108"/>
      <c r="AO86" s="108"/>
      <c r="AP86" s="108"/>
      <c r="AQ86" s="108"/>
      <c r="AR86" s="108"/>
      <c r="AS86" s="108"/>
      <c r="AT86" s="108"/>
    </row>
    <row r="87" spans="1:46" x14ac:dyDescent="0.25">
      <c r="A87" s="108"/>
      <c r="B87" s="108"/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8"/>
      <c r="X87" s="108"/>
      <c r="Y87" s="108"/>
      <c r="Z87" s="108"/>
      <c r="AA87" s="108"/>
      <c r="AB87" s="108"/>
      <c r="AC87" s="108"/>
      <c r="AD87" s="108"/>
      <c r="AE87" s="108"/>
      <c r="AF87" s="108"/>
      <c r="AG87" s="108"/>
      <c r="AH87" s="108"/>
      <c r="AI87" s="108"/>
      <c r="AJ87" s="108"/>
      <c r="AK87" s="108"/>
      <c r="AL87" s="108"/>
      <c r="AM87" s="108"/>
      <c r="AN87" s="108"/>
      <c r="AO87" s="108"/>
      <c r="AP87" s="108"/>
      <c r="AQ87" s="108"/>
      <c r="AR87" s="108"/>
      <c r="AS87" s="108"/>
      <c r="AT87" s="108"/>
    </row>
    <row r="88" spans="1:46" x14ac:dyDescent="0.25">
      <c r="A88" s="108"/>
      <c r="B88" s="108"/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08"/>
      <c r="S88" s="108"/>
      <c r="T88" s="108"/>
      <c r="U88" s="108"/>
      <c r="V88" s="108"/>
      <c r="W88" s="108"/>
      <c r="X88" s="108"/>
      <c r="Y88" s="108"/>
      <c r="Z88" s="108"/>
      <c r="AA88" s="108"/>
      <c r="AB88" s="108"/>
      <c r="AC88" s="108"/>
      <c r="AD88" s="108"/>
      <c r="AE88" s="108"/>
      <c r="AF88" s="108"/>
      <c r="AG88" s="108"/>
      <c r="AH88" s="108"/>
      <c r="AI88" s="108"/>
      <c r="AJ88" s="108"/>
      <c r="AK88" s="108"/>
      <c r="AL88" s="108"/>
      <c r="AM88" s="108"/>
      <c r="AN88" s="108"/>
      <c r="AO88" s="108"/>
      <c r="AP88" s="108"/>
      <c r="AQ88" s="108"/>
      <c r="AR88" s="108"/>
      <c r="AS88" s="108"/>
      <c r="AT88" s="108"/>
    </row>
    <row r="89" spans="1:46" x14ac:dyDescent="0.25">
      <c r="A89" s="108"/>
      <c r="B89" s="108"/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8"/>
      <c r="U89" s="108"/>
      <c r="V89" s="108"/>
      <c r="W89" s="108"/>
      <c r="X89" s="108"/>
      <c r="Y89" s="108"/>
      <c r="Z89" s="108"/>
      <c r="AA89" s="108"/>
      <c r="AB89" s="108"/>
      <c r="AC89" s="108"/>
      <c r="AD89" s="108"/>
      <c r="AE89" s="108"/>
      <c r="AF89" s="108"/>
      <c r="AG89" s="108"/>
      <c r="AH89" s="108"/>
      <c r="AI89" s="108"/>
      <c r="AJ89" s="108"/>
      <c r="AK89" s="108"/>
      <c r="AL89" s="108"/>
      <c r="AM89" s="108"/>
      <c r="AN89" s="108"/>
      <c r="AO89" s="108"/>
      <c r="AP89" s="108"/>
      <c r="AQ89" s="108"/>
      <c r="AR89" s="108"/>
      <c r="AS89" s="108"/>
      <c r="AT89" s="108"/>
    </row>
    <row r="90" spans="1:46" x14ac:dyDescent="0.25">
      <c r="A90" s="108"/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8"/>
      <c r="R90" s="108"/>
      <c r="S90" s="108"/>
      <c r="T90" s="108"/>
      <c r="U90" s="108"/>
      <c r="V90" s="108"/>
      <c r="W90" s="108"/>
      <c r="X90" s="108"/>
      <c r="Y90" s="108"/>
      <c r="Z90" s="108"/>
      <c r="AA90" s="108"/>
      <c r="AB90" s="108"/>
      <c r="AC90" s="108"/>
      <c r="AD90" s="108"/>
      <c r="AE90" s="108"/>
      <c r="AF90" s="108"/>
      <c r="AG90" s="108"/>
      <c r="AH90" s="108"/>
      <c r="AI90" s="108"/>
      <c r="AJ90" s="108"/>
      <c r="AK90" s="108"/>
      <c r="AL90" s="108"/>
      <c r="AM90" s="108"/>
      <c r="AN90" s="108"/>
      <c r="AO90" s="108"/>
      <c r="AP90" s="108"/>
      <c r="AQ90" s="108"/>
      <c r="AR90" s="108"/>
      <c r="AS90" s="108"/>
      <c r="AT90" s="108"/>
    </row>
    <row r="91" spans="1:46" x14ac:dyDescent="0.25">
      <c r="A91" s="108"/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08"/>
      <c r="S91" s="108"/>
      <c r="T91" s="108"/>
      <c r="U91" s="108"/>
      <c r="V91" s="108"/>
      <c r="W91" s="108"/>
      <c r="X91" s="108"/>
      <c r="Y91" s="108"/>
      <c r="Z91" s="108"/>
      <c r="AA91" s="108"/>
      <c r="AB91" s="108"/>
      <c r="AC91" s="108"/>
      <c r="AD91" s="108"/>
      <c r="AE91" s="108"/>
      <c r="AF91" s="108"/>
      <c r="AG91" s="108"/>
      <c r="AH91" s="108"/>
      <c r="AI91" s="108"/>
      <c r="AJ91" s="108"/>
      <c r="AK91" s="108"/>
      <c r="AL91" s="108"/>
      <c r="AM91" s="108"/>
      <c r="AN91" s="108"/>
      <c r="AO91" s="108"/>
      <c r="AP91" s="108"/>
      <c r="AQ91" s="108"/>
      <c r="AR91" s="108"/>
      <c r="AS91" s="108"/>
      <c r="AT91" s="108"/>
    </row>
    <row r="92" spans="1:46" x14ac:dyDescent="0.25">
      <c r="A92" s="108"/>
      <c r="B92" s="108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08"/>
      <c r="S92" s="108"/>
      <c r="T92" s="108"/>
      <c r="U92" s="108"/>
      <c r="V92" s="108"/>
      <c r="W92" s="108"/>
      <c r="X92" s="108"/>
      <c r="Y92" s="108"/>
      <c r="Z92" s="108"/>
      <c r="AA92" s="108"/>
      <c r="AB92" s="108"/>
      <c r="AC92" s="108"/>
      <c r="AD92" s="108"/>
      <c r="AE92" s="108"/>
      <c r="AF92" s="108"/>
      <c r="AG92" s="108"/>
      <c r="AH92" s="108"/>
      <c r="AI92" s="108"/>
      <c r="AJ92" s="108"/>
      <c r="AK92" s="108"/>
      <c r="AL92" s="108"/>
      <c r="AM92" s="108"/>
      <c r="AN92" s="108"/>
      <c r="AO92" s="108"/>
      <c r="AP92" s="108"/>
      <c r="AQ92" s="108"/>
      <c r="AR92" s="108"/>
      <c r="AS92" s="108"/>
      <c r="AT92" s="108"/>
    </row>
    <row r="93" spans="1:46" x14ac:dyDescent="0.25">
      <c r="A93" s="108"/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  <c r="V93" s="108"/>
      <c r="W93" s="108"/>
      <c r="X93" s="108"/>
      <c r="Y93" s="108"/>
      <c r="Z93" s="108"/>
      <c r="AA93" s="108"/>
      <c r="AB93" s="108"/>
      <c r="AC93" s="108"/>
      <c r="AD93" s="108"/>
      <c r="AE93" s="108"/>
      <c r="AF93" s="108"/>
      <c r="AG93" s="108"/>
      <c r="AH93" s="108"/>
      <c r="AI93" s="108"/>
      <c r="AJ93" s="108"/>
      <c r="AK93" s="108"/>
      <c r="AL93" s="108"/>
      <c r="AM93" s="108"/>
      <c r="AN93" s="108"/>
      <c r="AO93" s="108"/>
      <c r="AP93" s="108"/>
      <c r="AQ93" s="108"/>
      <c r="AR93" s="108"/>
      <c r="AS93" s="108"/>
      <c r="AT93" s="108"/>
    </row>
    <row r="94" spans="1:46" x14ac:dyDescent="0.25">
      <c r="A94" s="108"/>
      <c r="B94" s="108"/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8"/>
      <c r="AH94" s="108"/>
      <c r="AI94" s="108"/>
      <c r="AJ94" s="108"/>
      <c r="AK94" s="108"/>
      <c r="AL94" s="108"/>
      <c r="AM94" s="108"/>
      <c r="AN94" s="108"/>
      <c r="AO94" s="108"/>
      <c r="AP94" s="108"/>
      <c r="AQ94" s="108"/>
      <c r="AR94" s="108"/>
      <c r="AS94" s="108"/>
      <c r="AT94" s="108"/>
    </row>
    <row r="95" spans="1:46" x14ac:dyDescent="0.25">
      <c r="A95" s="108"/>
      <c r="B95" s="108"/>
      <c r="C95" s="108"/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  <c r="O95" s="108"/>
      <c r="P95" s="108"/>
      <c r="Q95" s="108"/>
      <c r="R95" s="108"/>
      <c r="S95" s="108"/>
      <c r="T95" s="108"/>
      <c r="U95" s="108"/>
      <c r="V95" s="108"/>
      <c r="W95" s="108"/>
      <c r="X95" s="108"/>
      <c r="Y95" s="108"/>
      <c r="Z95" s="108"/>
      <c r="AA95" s="108"/>
      <c r="AB95" s="108"/>
      <c r="AC95" s="108"/>
      <c r="AD95" s="108"/>
      <c r="AE95" s="108"/>
      <c r="AF95" s="108"/>
      <c r="AG95" s="108"/>
      <c r="AH95" s="108"/>
      <c r="AI95" s="108"/>
      <c r="AJ95" s="108"/>
      <c r="AK95" s="108"/>
      <c r="AL95" s="108"/>
      <c r="AM95" s="108"/>
      <c r="AN95" s="108"/>
      <c r="AO95" s="108"/>
      <c r="AP95" s="108"/>
      <c r="AQ95" s="108"/>
      <c r="AR95" s="108"/>
      <c r="AS95" s="108"/>
      <c r="AT95" s="108"/>
    </row>
    <row r="96" spans="1:46" x14ac:dyDescent="0.25">
      <c r="A96" s="108"/>
      <c r="B96" s="108"/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8"/>
      <c r="Q96" s="108"/>
      <c r="R96" s="108"/>
      <c r="S96" s="108"/>
      <c r="T96" s="108"/>
      <c r="U96" s="108"/>
      <c r="V96" s="108"/>
      <c r="W96" s="108"/>
      <c r="X96" s="108"/>
      <c r="Y96" s="108"/>
      <c r="Z96" s="108"/>
      <c r="AA96" s="108"/>
      <c r="AB96" s="108"/>
      <c r="AC96" s="108"/>
      <c r="AD96" s="108"/>
      <c r="AE96" s="108"/>
      <c r="AF96" s="108"/>
      <c r="AG96" s="108"/>
      <c r="AH96" s="108"/>
      <c r="AI96" s="108"/>
      <c r="AJ96" s="108"/>
      <c r="AK96" s="108"/>
      <c r="AL96" s="108"/>
      <c r="AM96" s="108"/>
      <c r="AN96" s="108"/>
      <c r="AO96" s="108"/>
      <c r="AP96" s="108"/>
      <c r="AQ96" s="108"/>
      <c r="AR96" s="108"/>
      <c r="AS96" s="108"/>
      <c r="AT96" s="108"/>
    </row>
    <row r="97" spans="1:46" x14ac:dyDescent="0.25">
      <c r="A97" s="108"/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  <c r="P97" s="108"/>
      <c r="Q97" s="108"/>
      <c r="R97" s="108"/>
      <c r="S97" s="108"/>
      <c r="T97" s="108"/>
      <c r="U97" s="108"/>
      <c r="V97" s="108"/>
      <c r="W97" s="108"/>
      <c r="X97" s="108"/>
      <c r="Y97" s="108"/>
      <c r="Z97" s="108"/>
      <c r="AA97" s="108"/>
      <c r="AB97" s="108"/>
      <c r="AC97" s="108"/>
      <c r="AD97" s="108"/>
      <c r="AE97" s="108"/>
      <c r="AF97" s="108"/>
      <c r="AG97" s="108"/>
      <c r="AH97" s="108"/>
      <c r="AI97" s="108"/>
      <c r="AJ97" s="108"/>
      <c r="AK97" s="108"/>
      <c r="AL97" s="108"/>
      <c r="AM97" s="108"/>
      <c r="AN97" s="108"/>
      <c r="AO97" s="108"/>
      <c r="AP97" s="108"/>
      <c r="AQ97" s="108"/>
      <c r="AR97" s="108"/>
      <c r="AS97" s="108"/>
      <c r="AT97" s="108"/>
    </row>
    <row r="98" spans="1:46" x14ac:dyDescent="0.25">
      <c r="A98" s="108"/>
      <c r="B98" s="108"/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08"/>
      <c r="Q98" s="108"/>
      <c r="R98" s="108"/>
      <c r="S98" s="108"/>
      <c r="T98" s="108"/>
      <c r="U98" s="108"/>
      <c r="V98" s="108"/>
      <c r="W98" s="108"/>
      <c r="X98" s="108"/>
      <c r="Y98" s="108"/>
      <c r="Z98" s="108"/>
      <c r="AA98" s="108"/>
      <c r="AB98" s="108"/>
      <c r="AC98" s="108"/>
      <c r="AD98" s="108"/>
      <c r="AE98" s="108"/>
      <c r="AF98" s="108"/>
      <c r="AG98" s="108"/>
      <c r="AH98" s="108"/>
      <c r="AI98" s="108"/>
      <c r="AJ98" s="108"/>
      <c r="AK98" s="108"/>
      <c r="AL98" s="108"/>
      <c r="AM98" s="108"/>
      <c r="AN98" s="108"/>
      <c r="AO98" s="108"/>
      <c r="AP98" s="108"/>
      <c r="AQ98" s="108"/>
      <c r="AR98" s="108"/>
      <c r="AS98" s="108"/>
      <c r="AT98" s="108"/>
    </row>
    <row r="99" spans="1:46" x14ac:dyDescent="0.25">
      <c r="A99" s="108"/>
      <c r="B99" s="108"/>
      <c r="C99" s="108"/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8"/>
      <c r="P99" s="108"/>
      <c r="Q99" s="108"/>
      <c r="R99" s="108"/>
      <c r="S99" s="108"/>
      <c r="T99" s="108"/>
      <c r="U99" s="108"/>
      <c r="V99" s="108"/>
      <c r="W99" s="108"/>
      <c r="X99" s="108"/>
      <c r="Y99" s="108"/>
      <c r="Z99" s="108"/>
      <c r="AA99" s="108"/>
      <c r="AB99" s="108"/>
      <c r="AC99" s="108"/>
      <c r="AD99" s="108"/>
      <c r="AE99" s="108"/>
      <c r="AF99" s="108"/>
      <c r="AG99" s="108"/>
      <c r="AH99" s="108"/>
      <c r="AI99" s="108"/>
      <c r="AJ99" s="108"/>
      <c r="AK99" s="108"/>
      <c r="AL99" s="108"/>
      <c r="AM99" s="108"/>
      <c r="AN99" s="108"/>
      <c r="AO99" s="108"/>
      <c r="AP99" s="108"/>
      <c r="AQ99" s="108"/>
      <c r="AR99" s="108"/>
      <c r="AS99" s="108"/>
      <c r="AT99" s="108"/>
    </row>
    <row r="100" spans="1:46" x14ac:dyDescent="0.25">
      <c r="A100" s="108"/>
      <c r="B100" s="108"/>
      <c r="C100" s="108"/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08"/>
      <c r="O100" s="108"/>
      <c r="P100" s="108"/>
      <c r="Q100" s="108"/>
      <c r="R100" s="108"/>
      <c r="S100" s="108"/>
      <c r="T100" s="108"/>
      <c r="U100" s="108"/>
      <c r="V100" s="108"/>
      <c r="W100" s="108"/>
      <c r="X100" s="108"/>
      <c r="Y100" s="108"/>
      <c r="Z100" s="108"/>
      <c r="AA100" s="108"/>
      <c r="AB100" s="108"/>
      <c r="AC100" s="108"/>
      <c r="AD100" s="108"/>
      <c r="AE100" s="108"/>
      <c r="AF100" s="108"/>
      <c r="AG100" s="108"/>
      <c r="AH100" s="108"/>
      <c r="AI100" s="108"/>
      <c r="AJ100" s="108"/>
      <c r="AK100" s="108"/>
      <c r="AL100" s="108"/>
      <c r="AM100" s="108"/>
      <c r="AN100" s="108"/>
      <c r="AO100" s="108"/>
      <c r="AP100" s="108"/>
      <c r="AQ100" s="108"/>
      <c r="AR100" s="108"/>
      <c r="AS100" s="108"/>
      <c r="AT100" s="108"/>
    </row>
  </sheetData>
  <sheetProtection password="BE18" sheet="1" objects="1" scenarios="1"/>
  <mergeCells count="359">
    <mergeCell ref="U3:X3"/>
    <mergeCell ref="Y3:AA3"/>
    <mergeCell ref="A4:S4"/>
    <mergeCell ref="U4:X4"/>
    <mergeCell ref="Y4:AA4"/>
    <mergeCell ref="A1:S1"/>
    <mergeCell ref="T1:U1"/>
    <mergeCell ref="V1:X1"/>
    <mergeCell ref="Y1:AA1"/>
    <mergeCell ref="A2:U2"/>
    <mergeCell ref="V2:X2"/>
    <mergeCell ref="Y2:AA2"/>
    <mergeCell ref="A13:Z14"/>
    <mergeCell ref="A15:I16"/>
    <mergeCell ref="J15:N16"/>
    <mergeCell ref="O15:O16"/>
    <mergeCell ref="P15:U16"/>
    <mergeCell ref="V15:Y16"/>
    <mergeCell ref="Z15:Z16"/>
    <mergeCell ref="AA13:AT16"/>
    <mergeCell ref="AA9:AA12"/>
    <mergeCell ref="AB1:AT12"/>
    <mergeCell ref="A9:Z12"/>
    <mergeCell ref="A7:S7"/>
    <mergeCell ref="U7:X7"/>
    <mergeCell ref="Y7:AA7"/>
    <mergeCell ref="A8:S8"/>
    <mergeCell ref="U8:X8"/>
    <mergeCell ref="Y8:AA8"/>
    <mergeCell ref="A5:S5"/>
    <mergeCell ref="U5:X5"/>
    <mergeCell ref="Y5:AA5"/>
    <mergeCell ref="A6:S6"/>
    <mergeCell ref="U6:X6"/>
    <mergeCell ref="Y6:AA6"/>
    <mergeCell ref="A3:S3"/>
    <mergeCell ref="R23:V23"/>
    <mergeCell ref="W23:AB23"/>
    <mergeCell ref="A20:Z20"/>
    <mergeCell ref="A21:I22"/>
    <mergeCell ref="J21:N22"/>
    <mergeCell ref="O21:O22"/>
    <mergeCell ref="P21:Q22"/>
    <mergeCell ref="R21:V21"/>
    <mergeCell ref="R22:V22"/>
    <mergeCell ref="W21:AB22"/>
    <mergeCell ref="AA17:AT20"/>
    <mergeCell ref="A19:I19"/>
    <mergeCell ref="J19:L19"/>
    <mergeCell ref="M19:N19"/>
    <mergeCell ref="P19:Q19"/>
    <mergeCell ref="R19:V19"/>
    <mergeCell ref="W19:Z19"/>
    <mergeCell ref="A17:I17"/>
    <mergeCell ref="J17:N17"/>
    <mergeCell ref="P17:U17"/>
    <mergeCell ref="V17:Z17"/>
    <mergeCell ref="A18:N18"/>
    <mergeCell ref="O18:V18"/>
    <mergeCell ref="W18:Z18"/>
    <mergeCell ref="A30:I30"/>
    <mergeCell ref="J30:M30"/>
    <mergeCell ref="N30:O30"/>
    <mergeCell ref="P30:R30"/>
    <mergeCell ref="S30:W30"/>
    <mergeCell ref="X30:Z30"/>
    <mergeCell ref="AA30:AB30"/>
    <mergeCell ref="AC21:AT31"/>
    <mergeCell ref="AA28:AB28"/>
    <mergeCell ref="A29:I29"/>
    <mergeCell ref="J29:Z29"/>
    <mergeCell ref="AA29:AB29"/>
    <mergeCell ref="A26:Z28"/>
    <mergeCell ref="A24:I24"/>
    <mergeCell ref="J24:N24"/>
    <mergeCell ref="P24:Q24"/>
    <mergeCell ref="R24:V24"/>
    <mergeCell ref="W24:AB24"/>
    <mergeCell ref="AA26:AB27"/>
    <mergeCell ref="A25:V25"/>
    <mergeCell ref="W25:AB25"/>
    <mergeCell ref="A23:I23"/>
    <mergeCell ref="J23:N23"/>
    <mergeCell ref="P23:Q23"/>
    <mergeCell ref="AH33:AJ33"/>
    <mergeCell ref="AK33:AN33"/>
    <mergeCell ref="AO33:AT33"/>
    <mergeCell ref="AE32:AG32"/>
    <mergeCell ref="AH32:AJ32"/>
    <mergeCell ref="A31:I31"/>
    <mergeCell ref="J31:M31"/>
    <mergeCell ref="N31:O31"/>
    <mergeCell ref="P31:R31"/>
    <mergeCell ref="S31:W31"/>
    <mergeCell ref="X31:Z31"/>
    <mergeCell ref="AA31:AB31"/>
    <mergeCell ref="N33:O33"/>
    <mergeCell ref="P33:R33"/>
    <mergeCell ref="S33:W33"/>
    <mergeCell ref="A32:I32"/>
    <mergeCell ref="K32:M32"/>
    <mergeCell ref="N32:O32"/>
    <mergeCell ref="P32:R32"/>
    <mergeCell ref="S32:W32"/>
    <mergeCell ref="X32:Z32"/>
    <mergeCell ref="X33:Z33"/>
    <mergeCell ref="AK32:AN32"/>
    <mergeCell ref="AO32:AT32"/>
    <mergeCell ref="A35:I35"/>
    <mergeCell ref="J35:M35"/>
    <mergeCell ref="N35:O35"/>
    <mergeCell ref="P35:R35"/>
    <mergeCell ref="S35:W35"/>
    <mergeCell ref="A34:I34"/>
    <mergeCell ref="J34:M34"/>
    <mergeCell ref="N34:O34"/>
    <mergeCell ref="P34:R34"/>
    <mergeCell ref="S34:W34"/>
    <mergeCell ref="X35:Z35"/>
    <mergeCell ref="AE35:AH35"/>
    <mergeCell ref="AI35:AJ35"/>
    <mergeCell ref="AK35:AM35"/>
    <mergeCell ref="AN35:AT35"/>
    <mergeCell ref="AE34:AH34"/>
    <mergeCell ref="AI34:AJ34"/>
    <mergeCell ref="AK34:AM34"/>
    <mergeCell ref="AN34:AT34"/>
    <mergeCell ref="X34:Z34"/>
    <mergeCell ref="A33:I33"/>
    <mergeCell ref="K33:M33"/>
    <mergeCell ref="AE33:AG33"/>
    <mergeCell ref="AK36:AM36"/>
    <mergeCell ref="AN36:AT36"/>
    <mergeCell ref="X36:Z36"/>
    <mergeCell ref="A37:I37"/>
    <mergeCell ref="J37:M37"/>
    <mergeCell ref="N37:O37"/>
    <mergeCell ref="P37:R37"/>
    <mergeCell ref="S37:W37"/>
    <mergeCell ref="A36:I36"/>
    <mergeCell ref="J36:M36"/>
    <mergeCell ref="N36:O36"/>
    <mergeCell ref="P36:R36"/>
    <mergeCell ref="S36:W36"/>
    <mergeCell ref="A39:W39"/>
    <mergeCell ref="X39:Z39"/>
    <mergeCell ref="AE39:AG39"/>
    <mergeCell ref="AH39:AJ39"/>
    <mergeCell ref="AK39:AN39"/>
    <mergeCell ref="AO39:AT39"/>
    <mergeCell ref="X38:Z38"/>
    <mergeCell ref="AE38:AH38"/>
    <mergeCell ref="AI38:AJ38"/>
    <mergeCell ref="AK38:AM38"/>
    <mergeCell ref="AN38:AT38"/>
    <mergeCell ref="A38:I38"/>
    <mergeCell ref="J38:M38"/>
    <mergeCell ref="N38:O38"/>
    <mergeCell ref="P38:R38"/>
    <mergeCell ref="S38:W38"/>
    <mergeCell ref="AA32:AD39"/>
    <mergeCell ref="X37:Z37"/>
    <mergeCell ref="AE37:AH37"/>
    <mergeCell ref="AI37:AJ37"/>
    <mergeCell ref="AK37:AM37"/>
    <mergeCell ref="AN37:AT37"/>
    <mergeCell ref="AE36:AH36"/>
    <mergeCell ref="AI36:AJ36"/>
    <mergeCell ref="AH45:AJ45"/>
    <mergeCell ref="AK45:AN45"/>
    <mergeCell ref="AO45:AT45"/>
    <mergeCell ref="A44:I44"/>
    <mergeCell ref="J44:N44"/>
    <mergeCell ref="P44:Q44"/>
    <mergeCell ref="R44:W44"/>
    <mergeCell ref="X44:Z44"/>
    <mergeCell ref="AO42:AT42"/>
    <mergeCell ref="AE43:AG43"/>
    <mergeCell ref="AH43:AJ43"/>
    <mergeCell ref="AK43:AN43"/>
    <mergeCell ref="AO43:AT43"/>
    <mergeCell ref="A43:I43"/>
    <mergeCell ref="J43:N43"/>
    <mergeCell ref="P43:Q43"/>
    <mergeCell ref="R43:W43"/>
    <mergeCell ref="X43:Z43"/>
    <mergeCell ref="R46:W46"/>
    <mergeCell ref="X46:Z46"/>
    <mergeCell ref="AE46:AH46"/>
    <mergeCell ref="AI46:AJ46"/>
    <mergeCell ref="AK46:AM46"/>
    <mergeCell ref="A42:I42"/>
    <mergeCell ref="J42:Z42"/>
    <mergeCell ref="AE44:AG44"/>
    <mergeCell ref="AH44:AJ44"/>
    <mergeCell ref="AK44:AN44"/>
    <mergeCell ref="AE42:AG42"/>
    <mergeCell ref="AH42:AJ42"/>
    <mergeCell ref="AK42:AN42"/>
    <mergeCell ref="AN46:AT46"/>
    <mergeCell ref="A46:I46"/>
    <mergeCell ref="J46:N46"/>
    <mergeCell ref="O46:Q46"/>
    <mergeCell ref="AO44:AT44"/>
    <mergeCell ref="A45:I45"/>
    <mergeCell ref="J45:N45"/>
    <mergeCell ref="P45:Q45"/>
    <mergeCell ref="R45:W45"/>
    <mergeCell ref="X45:Z45"/>
    <mergeCell ref="AE45:AG45"/>
    <mergeCell ref="AK47:AN47"/>
    <mergeCell ref="AO47:AT47"/>
    <mergeCell ref="A48:I48"/>
    <mergeCell ref="J48:N48"/>
    <mergeCell ref="P48:Q48"/>
    <mergeCell ref="R48:W48"/>
    <mergeCell ref="AE48:AG48"/>
    <mergeCell ref="AH48:AJ48"/>
    <mergeCell ref="AK48:AN48"/>
    <mergeCell ref="AO48:AT48"/>
    <mergeCell ref="X48:Z48"/>
    <mergeCell ref="R47:W47"/>
    <mergeCell ref="X47:Z47"/>
    <mergeCell ref="A47:I47"/>
    <mergeCell ref="J47:N47"/>
    <mergeCell ref="P47:Q47"/>
    <mergeCell ref="AE47:AG47"/>
    <mergeCell ref="AH47:AJ47"/>
    <mergeCell ref="P53:R53"/>
    <mergeCell ref="S53:W53"/>
    <mergeCell ref="X53:Z53"/>
    <mergeCell ref="A52:I52"/>
    <mergeCell ref="J52:Z52"/>
    <mergeCell ref="AE49:AG49"/>
    <mergeCell ref="AH49:AJ49"/>
    <mergeCell ref="AK49:AN49"/>
    <mergeCell ref="AO49:AT49"/>
    <mergeCell ref="A50:AO50"/>
    <mergeCell ref="A51:I51"/>
    <mergeCell ref="J51:L51"/>
    <mergeCell ref="M51:N51"/>
    <mergeCell ref="P51:Q51"/>
    <mergeCell ref="R51:V51"/>
    <mergeCell ref="W51:Z51"/>
    <mergeCell ref="A53:I53"/>
    <mergeCell ref="J53:N53"/>
    <mergeCell ref="X49:Z49"/>
    <mergeCell ref="A49:W49"/>
    <mergeCell ref="A55:I55"/>
    <mergeCell ref="J55:N55"/>
    <mergeCell ref="P55:R55"/>
    <mergeCell ref="S55:W55"/>
    <mergeCell ref="X55:Z55"/>
    <mergeCell ref="A54:I54"/>
    <mergeCell ref="J54:N54"/>
    <mergeCell ref="P54:R54"/>
    <mergeCell ref="S54:W54"/>
    <mergeCell ref="X54:Z54"/>
    <mergeCell ref="A57:I57"/>
    <mergeCell ref="J57:N57"/>
    <mergeCell ref="P57:R57"/>
    <mergeCell ref="S57:W57"/>
    <mergeCell ref="X57:Z57"/>
    <mergeCell ref="A56:I56"/>
    <mergeCell ref="J56:N56"/>
    <mergeCell ref="P56:R56"/>
    <mergeCell ref="S56:W56"/>
    <mergeCell ref="X56:Z56"/>
    <mergeCell ref="A59:I59"/>
    <mergeCell ref="J59:N59"/>
    <mergeCell ref="P59:R59"/>
    <mergeCell ref="S59:W59"/>
    <mergeCell ref="X59:Z59"/>
    <mergeCell ref="A58:I58"/>
    <mergeCell ref="J58:N58"/>
    <mergeCell ref="P58:R58"/>
    <mergeCell ref="S58:W58"/>
    <mergeCell ref="X58:Z58"/>
    <mergeCell ref="A60:W60"/>
    <mergeCell ref="X60:Z60"/>
    <mergeCell ref="A63:I63"/>
    <mergeCell ref="J63:L63"/>
    <mergeCell ref="M63:N63"/>
    <mergeCell ref="P63:Q63"/>
    <mergeCell ref="R63:W63"/>
    <mergeCell ref="X63:Z63"/>
    <mergeCell ref="A61:AO61"/>
    <mergeCell ref="A62:AO62"/>
    <mergeCell ref="A66:I66"/>
    <mergeCell ref="J66:O66"/>
    <mergeCell ref="P66:Q66"/>
    <mergeCell ref="R66:W66"/>
    <mergeCell ref="X66:Z66"/>
    <mergeCell ref="A64:W64"/>
    <mergeCell ref="X64:Z64"/>
    <mergeCell ref="A65:I65"/>
    <mergeCell ref="J65:L65"/>
    <mergeCell ref="M65:N65"/>
    <mergeCell ref="P65:Q65"/>
    <mergeCell ref="R65:W65"/>
    <mergeCell ref="X65:Z65"/>
    <mergeCell ref="A70:V70"/>
    <mergeCell ref="W70:Z70"/>
    <mergeCell ref="A69:I69"/>
    <mergeCell ref="J69:L69"/>
    <mergeCell ref="M69:N69"/>
    <mergeCell ref="P69:Q69"/>
    <mergeCell ref="R69:V69"/>
    <mergeCell ref="W69:Z69"/>
    <mergeCell ref="A67:W67"/>
    <mergeCell ref="A68:AO68"/>
    <mergeCell ref="X67:Z67"/>
    <mergeCell ref="A72:I72"/>
    <mergeCell ref="J72:O72"/>
    <mergeCell ref="P72:Q72"/>
    <mergeCell ref="R72:V72"/>
    <mergeCell ref="W72:Z72"/>
    <mergeCell ref="A71:I71"/>
    <mergeCell ref="J71:L71"/>
    <mergeCell ref="M71:N71"/>
    <mergeCell ref="P71:Q71"/>
    <mergeCell ref="R71:V71"/>
    <mergeCell ref="W71:Z71"/>
    <mergeCell ref="R76:V76"/>
    <mergeCell ref="W76:Z76"/>
    <mergeCell ref="A74:I74"/>
    <mergeCell ref="J74:O74"/>
    <mergeCell ref="P74:Q74"/>
    <mergeCell ref="R74:V74"/>
    <mergeCell ref="W74:Z74"/>
    <mergeCell ref="A73:I73"/>
    <mergeCell ref="J73:O73"/>
    <mergeCell ref="P73:Q73"/>
    <mergeCell ref="R73:V73"/>
    <mergeCell ref="W73:Z73"/>
    <mergeCell ref="A40:AT41"/>
    <mergeCell ref="AA42:AD49"/>
    <mergeCell ref="AA51:AT60"/>
    <mergeCell ref="AA63:AT67"/>
    <mergeCell ref="AA69:AT81"/>
    <mergeCell ref="A82:AT100"/>
    <mergeCell ref="W77:Z77"/>
    <mergeCell ref="A81:W81"/>
    <mergeCell ref="X81:Z81"/>
    <mergeCell ref="A79:I80"/>
    <mergeCell ref="J79:K80"/>
    <mergeCell ref="L80:P80"/>
    <mergeCell ref="Q80:W80"/>
    <mergeCell ref="X80:Z80"/>
    <mergeCell ref="L79:P79"/>
    <mergeCell ref="Q79:W79"/>
    <mergeCell ref="X79:Z79"/>
    <mergeCell ref="A75:V75"/>
    <mergeCell ref="W75:Z75"/>
    <mergeCell ref="A78:Z78"/>
    <mergeCell ref="A76:I76"/>
    <mergeCell ref="J76:L76"/>
    <mergeCell ref="M76:N76"/>
    <mergeCell ref="P76:Q7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Plan2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2019-02-28T18:44:43Z</cp:lastPrinted>
  <dcterms:created xsi:type="dcterms:W3CDTF">2019-02-27T19:04:03Z</dcterms:created>
  <dcterms:modified xsi:type="dcterms:W3CDTF">2019-03-07T18:30:34Z</dcterms:modified>
  <cp:contentStatus/>
</cp:coreProperties>
</file>